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5C8B1806-445B-4982-925E-3F8B3E0142C4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ORÇAMENTO" sheetId="29" r:id="rId1"/>
    <sheet name="CONOGRAMA FÍSICO FINANCEIRO" sheetId="24" state="hidden" r:id="rId2"/>
    <sheet name="Composição BDI" sheetId="2" state="hidden" r:id="rId3"/>
    <sheet name="Crono-Ruas" sheetId="16" state="hidden" r:id="rId4"/>
    <sheet name="Crono-Serviços" sheetId="17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</externalReferences>
  <definedNames>
    <definedName name="\b">[1]SID_NI_5!#REF!</definedName>
    <definedName name="\c">[1]SID_NI_5!#REF!</definedName>
    <definedName name="\fagf">#REF!</definedName>
    <definedName name="\I">#REF!</definedName>
    <definedName name="\p">[1]SID_NI_5!#REF!</definedName>
    <definedName name="\S">#REF!</definedName>
    <definedName name="__________________OUT98" hidden="1">{#N/A,#N/A,TRUE,"Serviços"}</definedName>
    <definedName name="_______________Ext2">'[2]P A T O 99 B'!#REF!</definedName>
    <definedName name="______________Ext2">'[2]P A T O 99 B'!#REF!</definedName>
    <definedName name="_____________Ext2">'[3]P A T O 99 B'!#REF!</definedName>
    <definedName name="_____________OUT98" hidden="1">{#N/A,#N/A,TRUE,"Serviços"}</definedName>
    <definedName name="____________Ext2">'[2]P A T O 99 B'!#REF!</definedName>
    <definedName name="____________ki5">#REF!</definedName>
    <definedName name="____________OUT98" hidden="1">{#N/A,#N/A,TRUE,"Serviços"}</definedName>
    <definedName name="____________OUT988" hidden="1">{#N/A,#N/A,TRUE,"Serviços"}</definedName>
    <definedName name="____________PL1">#REF!</definedName>
    <definedName name="___________Ext2">'[2]P A T O 99 B'!#REF!</definedName>
    <definedName name="___________ki5">#REF!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>#REF!</definedName>
    <definedName name="__________Ext2">'[2]P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hidden="1">{#N/A,#N/A,TRUE,"Serviços"}</definedName>
    <definedName name="__________PL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Ext2">'[2]P A T O 99 B'!#REF!</definedName>
    <definedName name="_________Fev1">#N/A</definedName>
    <definedName name="_________Jan1">#N/A</definedName>
    <definedName name="_________ki5">#REF!</definedName>
    <definedName name="_________Mar1">#N/A</definedName>
    <definedName name="_________MOD01">#N/A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>#REF!</definedName>
    <definedName name="_________RP1">#N/A</definedName>
    <definedName name="________A1">[4]!________A1</definedName>
    <definedName name="________A10">[4]!________A10</definedName>
    <definedName name="________A11">[4]!________A11</definedName>
    <definedName name="________A12">[4]!________A12</definedName>
    <definedName name="________A13">[4]!________A13</definedName>
    <definedName name="________A14">[4]!________A14</definedName>
    <definedName name="________A15">[4]!________A15</definedName>
    <definedName name="________A16">[4]!________A16</definedName>
    <definedName name="________A17">[4]!________A17</definedName>
    <definedName name="________A19">[4]!________A19</definedName>
    <definedName name="________A2">[4]!________A2</definedName>
    <definedName name="________A20">[4]!________A20</definedName>
    <definedName name="________A21">[4]!________A21</definedName>
    <definedName name="________A22">[4]!________A22</definedName>
    <definedName name="________A23">[4]!________A23</definedName>
    <definedName name="________A24">[4]!________A24</definedName>
    <definedName name="________A25">[4]!________A25</definedName>
    <definedName name="________A3">[4]!________A3</definedName>
    <definedName name="________A4">[4]!________A4</definedName>
    <definedName name="________A5">[4]!________A5</definedName>
    <definedName name="________A6">[4]!________A6</definedName>
    <definedName name="________A7">[4]!________A7</definedName>
    <definedName name="________A9">[4]!________A9</definedName>
    <definedName name="________Ext2">'[2]P A T O 99 B'!#REF!</definedName>
    <definedName name="________Fev1">[4]!________Fev1</definedName>
    <definedName name="________Jan1">[4]!________Jan1</definedName>
    <definedName name="________ki5">#REF!</definedName>
    <definedName name="________Mar1">[4]!________Mar1</definedName>
    <definedName name="________MOD01">[4]!________MOD01</definedName>
    <definedName name="________Obs1">#REF!</definedName>
    <definedName name="________Obs2">#REF!</definedName>
    <definedName name="________OUT98" hidden="1">{#N/A,#N/A,TRUE,"Serviços"}</definedName>
    <definedName name="________OUTTT98" hidden="1">{#N/A,#N/A,TRUE,"Serviços"}</definedName>
    <definedName name="________PL1">#REF!</definedName>
    <definedName name="________RP1">[4]!________RP1</definedName>
    <definedName name="_______A1">[4]!_______A1</definedName>
    <definedName name="_______A10">[4]!_______A10</definedName>
    <definedName name="_______A11">[4]!_______A11</definedName>
    <definedName name="_______A12">[4]!_______A12</definedName>
    <definedName name="_______A13">[4]!_______A13</definedName>
    <definedName name="_______A14">[4]!_______A14</definedName>
    <definedName name="_______A15">[4]!_______A15</definedName>
    <definedName name="_______A16">[4]!_______A16</definedName>
    <definedName name="_______A17">[4]!_______A17</definedName>
    <definedName name="_______A19">[4]!_______A19</definedName>
    <definedName name="_______A2">[4]!_______A2</definedName>
    <definedName name="_______A20">[4]!_______A20</definedName>
    <definedName name="_______A21">[4]!_______A21</definedName>
    <definedName name="_______A22">[4]!_______A22</definedName>
    <definedName name="_______A23">[4]!_______A23</definedName>
    <definedName name="_______A24">[4]!_______A24</definedName>
    <definedName name="_______A25">[4]!_______A25</definedName>
    <definedName name="_______A3">[4]!_______A3</definedName>
    <definedName name="_______A4">[4]!_______A4</definedName>
    <definedName name="_______A5">[4]!_______A5</definedName>
    <definedName name="_______A6">[4]!_______A6</definedName>
    <definedName name="_______A7">[4]!_______A7</definedName>
    <definedName name="_______A9">[4]!_______A9</definedName>
    <definedName name="_______Ext2">'[5]P A T O 99 B'!#REF!</definedName>
    <definedName name="_______Fev1">[4]!_______Fev1</definedName>
    <definedName name="_______Jan1">[4]!_______Jan1</definedName>
    <definedName name="_______ki5">#REF!</definedName>
    <definedName name="_______kmf1">[6]CAPA!$G$21</definedName>
    <definedName name="_______kmf2">[6]CAPA!$G$22</definedName>
    <definedName name="_______kmi1">[6]CAPA!$D$21</definedName>
    <definedName name="_______Mar1">[4]!_______Mar1</definedName>
    <definedName name="_______MOD01">[4]!_______MOD01</definedName>
    <definedName name="_______Obs1">#REF!</definedName>
    <definedName name="_______Obs2">#REF!</definedName>
    <definedName name="_______OUT98" hidden="1">{#N/A,#N/A,TRUE,"Serviços"}</definedName>
    <definedName name="_______OUT9888" hidden="1">{#N/A,#N/A,TRUE,"Serviços"}</definedName>
    <definedName name="_______PL1">#REF!</definedName>
    <definedName name="_______RP1">[4]!_______RP1</definedName>
    <definedName name="______A1">[7]!______A1</definedName>
    <definedName name="______A10">[7]!______A10</definedName>
    <definedName name="______A11">[7]!______A11</definedName>
    <definedName name="______A12">[7]!______A12</definedName>
    <definedName name="______A13">[7]!______A13</definedName>
    <definedName name="______A14">[7]!______A14</definedName>
    <definedName name="______A15">[7]!______A15</definedName>
    <definedName name="______A16">[7]!______A16</definedName>
    <definedName name="______A17">[7]!______A17</definedName>
    <definedName name="______A19">[7]!______A19</definedName>
    <definedName name="______A2">[7]!______A2</definedName>
    <definedName name="______A20">[7]!______A20</definedName>
    <definedName name="______A21">[7]!______A21</definedName>
    <definedName name="______A22">[7]!______A22</definedName>
    <definedName name="______A23">[7]!______A23</definedName>
    <definedName name="______A24">[7]!______A24</definedName>
    <definedName name="______A25">[7]!______A25</definedName>
    <definedName name="______A3">[7]!______A3</definedName>
    <definedName name="______A4">[7]!______A4</definedName>
    <definedName name="______A5">[7]!______A5</definedName>
    <definedName name="______A6">[7]!______A6</definedName>
    <definedName name="______A7">[7]!______A7</definedName>
    <definedName name="______A9">[7]!______A9</definedName>
    <definedName name="______Ext2">'[8]P A T O 99 B'!#REF!</definedName>
    <definedName name="______Fev1">[7]!______Fev1</definedName>
    <definedName name="______Jan1">[7]!______Jan1</definedName>
    <definedName name="______ki5">#REF!</definedName>
    <definedName name="______kmf1">[6]CAPA!$G$21</definedName>
    <definedName name="______kmf2">[6]CAPA!$G$22</definedName>
    <definedName name="______kmi1">[6]CAPA!$D$21</definedName>
    <definedName name="______Mar1">[7]!______Mar1</definedName>
    <definedName name="______MOD01">[7]!______MOD01</definedName>
    <definedName name="______Obs1">#REF!</definedName>
    <definedName name="______Obs2">#REF!</definedName>
    <definedName name="______OUT98" hidden="1">{#N/A,#N/A,TRUE,"Serviços"}</definedName>
    <definedName name="______OUTT98888" hidden="1">{#N/A,#N/A,TRUE,"Serviços"}</definedName>
    <definedName name="______PL1">#REF!</definedName>
    <definedName name="______RP1">[7]!______RP1</definedName>
    <definedName name="_____A1">[7]!_____A1</definedName>
    <definedName name="_____A10">[7]!_____A10</definedName>
    <definedName name="_____A11">[7]!_____A11</definedName>
    <definedName name="_____A12">[7]!_____A12</definedName>
    <definedName name="_____A13">[7]!_____A13</definedName>
    <definedName name="_____A14">[7]!_____A14</definedName>
    <definedName name="_____A15">[7]!_____A15</definedName>
    <definedName name="_____A16">[7]!_____A16</definedName>
    <definedName name="_____A17">[7]!_____A17</definedName>
    <definedName name="_____A19">[7]!_____A19</definedName>
    <definedName name="_____A2">[7]!_____A2</definedName>
    <definedName name="_____A20">[7]!_____A20</definedName>
    <definedName name="_____A21">[7]!_____A21</definedName>
    <definedName name="_____A22">[7]!_____A22</definedName>
    <definedName name="_____A23">[7]!_____A23</definedName>
    <definedName name="_____A24">[7]!_____A24</definedName>
    <definedName name="_____A25">[7]!_____A25</definedName>
    <definedName name="_____A3">[7]!_____A3</definedName>
    <definedName name="_____A4">[7]!_____A4</definedName>
    <definedName name="_____A5">[7]!_____A5</definedName>
    <definedName name="_____A6">[7]!_____A6</definedName>
    <definedName name="_____A7">[7]!_____A7</definedName>
    <definedName name="_____A9">[7]!_____A9</definedName>
    <definedName name="_____Ext2">'[9]P A T O 99 B'!#REF!</definedName>
    <definedName name="_____Fev1">[7]!_____Fev1</definedName>
    <definedName name="_____Jan1">[7]!_____Jan1</definedName>
    <definedName name="_____ki5">#REF!</definedName>
    <definedName name="_____kmf1">[6]CAPA!$G$21</definedName>
    <definedName name="_____kmf2">[6]CAPA!$G$22</definedName>
    <definedName name="_____kmi1">[6]CAPA!$D$21</definedName>
    <definedName name="_____kmi2">[6]CAPA!$D$22</definedName>
    <definedName name="_____Mar1">[7]!_____Mar1</definedName>
    <definedName name="_____MOD01">[7]!_____MOD01</definedName>
    <definedName name="_____Obs1">#REF!</definedName>
    <definedName name="_____Obs2">#REF!</definedName>
    <definedName name="_____OUT98" hidden="1">{#N/A,#N/A,TRUE,"Serviços"}</definedName>
    <definedName name="_____OUTTT988" hidden="1">{#N/A,#N/A,TRUE,"Serviços"}</definedName>
    <definedName name="_____PL1">#REF!</definedName>
    <definedName name="_____RP1">[7]!_____RP1</definedName>
    <definedName name="____A1">[7]!____A1</definedName>
    <definedName name="____A10">[7]!____A10</definedName>
    <definedName name="____A11">[7]!____A11</definedName>
    <definedName name="____A12">[7]!____A12</definedName>
    <definedName name="____A13">[7]!____A13</definedName>
    <definedName name="____A14">[7]!____A14</definedName>
    <definedName name="____A15">[7]!____A15</definedName>
    <definedName name="____A16">[7]!____A16</definedName>
    <definedName name="____A17">[7]!____A17</definedName>
    <definedName name="____A19">[7]!____A19</definedName>
    <definedName name="____A2">[7]!____A2</definedName>
    <definedName name="____A20">[7]!____A20</definedName>
    <definedName name="____A21">[7]!____A21</definedName>
    <definedName name="____A22">[7]!____A22</definedName>
    <definedName name="____A23">[7]!____A23</definedName>
    <definedName name="____A24">[7]!____A24</definedName>
    <definedName name="____A25">[7]!____A25</definedName>
    <definedName name="____A3">[7]!____A3</definedName>
    <definedName name="____A4">[7]!____A4</definedName>
    <definedName name="____A5">[7]!____A5</definedName>
    <definedName name="____A6">[7]!____A6</definedName>
    <definedName name="____A7">[7]!____A7</definedName>
    <definedName name="____A9">[7]!____A9</definedName>
    <definedName name="____Ext2">'[8]P A T O 99 B'!#REF!</definedName>
    <definedName name="____ext293">[10]procedimentos!$B$101</definedName>
    <definedName name="____ext471">[10]procedimentos!$B$104</definedName>
    <definedName name="____Fev1">[7]!____Fev1</definedName>
    <definedName name="____Jan1">[7]!____Jan1</definedName>
    <definedName name="____ki5">#REF!</definedName>
    <definedName name="____kmf1">[6]CAPA!$G$21</definedName>
    <definedName name="____kmf2">[6]CAPA!$G$22</definedName>
    <definedName name="____Kmf293">[10]procedimentos!$A$101</definedName>
    <definedName name="____Kmf471">[10]procedimentos!$A$104</definedName>
    <definedName name="____kmi1">[6]CAPA!$D$21</definedName>
    <definedName name="____kmi2">[6]CAPA!$D$22</definedName>
    <definedName name="____Kmi293">[10]procedimentos!$A$100</definedName>
    <definedName name="____Kmi471">[10]procedimentos!$A$103</definedName>
    <definedName name="____Mar1">[7]!____Mar1</definedName>
    <definedName name="____MOD01">[7]!____MOD01</definedName>
    <definedName name="____Obs1">#REF!</definedName>
    <definedName name="____Obs2">#REF!</definedName>
    <definedName name="____OUT98" hidden="1">{#N/A,#N/A,TRUE,"Serviços"}</definedName>
    <definedName name="____OUTTT98" hidden="1">{#N/A,#N/A,TRUE,"Serviços"}</definedName>
    <definedName name="____PL1">#REF!</definedName>
    <definedName name="____RP1">[7]!____RP1</definedName>
    <definedName name="___A1">[7]!___A1</definedName>
    <definedName name="___A10">[7]!___A10</definedName>
    <definedName name="___A11">[7]!___A11</definedName>
    <definedName name="___A12">[7]!___A12</definedName>
    <definedName name="___A13">[7]!___A13</definedName>
    <definedName name="___A14">[7]!___A14</definedName>
    <definedName name="___A15">[7]!___A15</definedName>
    <definedName name="___A16">[7]!___A16</definedName>
    <definedName name="___A17">[7]!___A17</definedName>
    <definedName name="___A19">[7]!___A19</definedName>
    <definedName name="___A2">[7]!___A2</definedName>
    <definedName name="___A20">[7]!___A20</definedName>
    <definedName name="___A21">[7]!___A21</definedName>
    <definedName name="___A22">[7]!___A22</definedName>
    <definedName name="___A23">[7]!___A23</definedName>
    <definedName name="___A24">[7]!___A24</definedName>
    <definedName name="___A25">[7]!___A25</definedName>
    <definedName name="___A3">[7]!___A3</definedName>
    <definedName name="___A4">[7]!___A4</definedName>
    <definedName name="___A5">[7]!___A5</definedName>
    <definedName name="___A6">[7]!___A6</definedName>
    <definedName name="___A7">[7]!___A7</definedName>
    <definedName name="___A9">[7]!___A9</definedName>
    <definedName name="___Abr1">[11]Calendário!$A$15</definedName>
    <definedName name="___ACA25">[12]DADOS!$C$17</definedName>
    <definedName name="___ACA50">[12]DADOS!$C$16</definedName>
    <definedName name="___ACM30">#REF!</definedName>
    <definedName name="___Ago1">[11]Calendário!$I$24</definedName>
    <definedName name="___ATD1">[13]PATO!$G$42</definedName>
    <definedName name="___CCM30">[13]PATO!#REF!</definedName>
    <definedName name="___CMM30">[12]DADOS!$B$39</definedName>
    <definedName name="___Dez1">[11]Calendário!$Q$33</definedName>
    <definedName name="___Ext2">'[5]P A T O 99 B'!#REF!</definedName>
    <definedName name="___EXT285">[14]procedimentos!$C$107</definedName>
    <definedName name="___ext293">[15]procedimentos!$C$104</definedName>
    <definedName name="___ext471">[15]procedimentos!$C$107</definedName>
    <definedName name="___Fev1">[11]Calendário!$I$6</definedName>
    <definedName name="___HCB5">#REF!</definedName>
    <definedName name="___Jan1">[11]Calendário!$A$6</definedName>
    <definedName name="___Jul1">[11]Calendário!$A$24</definedName>
    <definedName name="___Jun1">[11]Calendário!$Q$15</definedName>
    <definedName name="___ki5">#REF!</definedName>
    <definedName name="___kmf1">[16]CAPA!$G$21</definedName>
    <definedName name="___kmf2">[16]CAPA!$G$22</definedName>
    <definedName name="___Kmf293">[15]procedimentos!$B$104</definedName>
    <definedName name="___Kmf471">[15]procedimentos!$B$107</definedName>
    <definedName name="___kmi1">[16]CAPA!$D$21</definedName>
    <definedName name="___kmi2">[16]CAPA!$D$22</definedName>
    <definedName name="___Kmi293">[15]procedimentos!$B$103</definedName>
    <definedName name="___Kmi471">[15]procedimentos!$B$106</definedName>
    <definedName name="___la2">[13]PATO!#REF!</definedName>
    <definedName name="___Mai1">[11]Calendário!$I$15</definedName>
    <definedName name="___Mar1">[11]Calendário!$Q$6</definedName>
    <definedName name="___MOD01">[7]!___MOD01</definedName>
    <definedName name="___Nov1">[11]Calendário!$I$33</definedName>
    <definedName name="___Obs1">#REF!</definedName>
    <definedName name="___Obs2">#REF!</definedName>
    <definedName name="___Out1">[11]Calendário!$A$33</definedName>
    <definedName name="___OUT98" hidden="1">{#N/A,#N/A,TRUE,"Serviços"}</definedName>
    <definedName name="___PCM30">[13]PATO!#REF!</definedName>
    <definedName name="___PL1">#REF!</definedName>
    <definedName name="___PLA2">[13]PATO!#REF!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TB10">[13]PATO!#REF!</definedName>
    <definedName name="___RP1">[7]!___RP1</definedName>
    <definedName name="___Set1">[11]Calendário!$Q$24</definedName>
    <definedName name="___TB10">#REF!</definedName>
    <definedName name="___TCB5">[13]TLCB5!$I$34</definedName>
    <definedName name="___TCM30">#REF!</definedName>
    <definedName name="___TEB4">[13]TLMR!$I$25</definedName>
    <definedName name="___TOT1">[13]PATO!#REF!</definedName>
    <definedName name="___TOT2">[13]PATO!#REF!</definedName>
    <definedName name="___TOT3">[13]PATO!#REF!</definedName>
    <definedName name="___TOT4">[13]PATO!#REF!</definedName>
    <definedName name="___TOT5">[13]PATO!#REF!</definedName>
    <definedName name="___TOT6">[13]PATO!#REF!</definedName>
    <definedName name="___TOT7">[13]PATO!#REF!</definedName>
    <definedName name="___TSD2">[13]PATO!#REF!</definedName>
    <definedName name="___xlnm.Print_Area_4">NA()</definedName>
    <definedName name="__123Graph_A" hidden="1">[17]A!$B$4:$E$4</definedName>
    <definedName name="__123Graph_AGraph1" hidden="1">[17]A!$B$4:$B$8</definedName>
    <definedName name="__123Graph_AGraph10" hidden="1">[18]aux!$I$24:$M$24</definedName>
    <definedName name="__123Graph_AGraph11" hidden="1">[18]aux!$I$26:$M$26</definedName>
    <definedName name="__123Graph_AGraph12" hidden="1">[18]aux!$I$28:$M$28</definedName>
    <definedName name="__123Graph_AGraph2" hidden="1">[17]A!$C$4:$C$8</definedName>
    <definedName name="__123Graph_AGraph3" hidden="1">[17]A!$D$4:$D$8</definedName>
    <definedName name="__123Graph_AGraph4" hidden="1">[17]A!$B$4:$B$9</definedName>
    <definedName name="__123Graph_AGraph5" hidden="1">[17]A!$B$4:$B$9</definedName>
    <definedName name="__123Graph_AGraph6" hidden="1">[17]A!$E$4:$E$8</definedName>
    <definedName name="__123Graph_AGraph7" hidden="1">[17]A!$B$4:$E$4</definedName>
    <definedName name="__123Graph_AGraph8" hidden="1">[17]A!$B$4:$E$4</definedName>
    <definedName name="__123Graph_AGraph9" hidden="1">[18]aux!$I$22:$M$22</definedName>
    <definedName name="__123Graph_B" hidden="1">[17]A!$B$5:$E$5</definedName>
    <definedName name="__123Graph_BGraph1" hidden="1">[18]aux!$B$6:$F$6</definedName>
    <definedName name="__123Graph_BGraph10" hidden="1">[18]aux!$B$24:$F$24</definedName>
    <definedName name="__123Graph_BGraph11" hidden="1">[18]aux!$B$26:$F$26</definedName>
    <definedName name="__123Graph_BGraph12" hidden="1">[18]aux!$B$28:$F$28</definedName>
    <definedName name="__123Graph_BGraph2" hidden="1">[18]aux!$B$8:$F$8</definedName>
    <definedName name="__123Graph_BGraph3" hidden="1">[18]aux!$B$10:$F$10</definedName>
    <definedName name="__123Graph_BGraph4" hidden="1">[18]aux!$B$12:$F$12</definedName>
    <definedName name="__123Graph_BGraph5" hidden="1">[18]aux!$B$14:$F$14</definedName>
    <definedName name="__123Graph_BGraph6" hidden="1">[18]aux!$B$16:$F$16</definedName>
    <definedName name="__123Graph_BGraph7" hidden="1">[17]A!$B$5:$E$5</definedName>
    <definedName name="__123Graph_BGraph8" hidden="1">[17]A!$B$5:$E$5</definedName>
    <definedName name="__123Graph_BGraph9" hidden="1">[18]aux!$B$22:$F$22</definedName>
    <definedName name="__123Graph_C" hidden="1">[17]A!$B$6:$E$6</definedName>
    <definedName name="__123Graph_CGraph7" hidden="1">[17]A!$B$6:$E$6</definedName>
    <definedName name="__123Graph_CGraph8" hidden="1">[17]A!$B$6:$E$6</definedName>
    <definedName name="__123Graph_D" hidden="1">[17]A!$B$7:$E$7</definedName>
    <definedName name="__123Graph_DGraph7" hidden="1">[17]A!$B$7:$E$7</definedName>
    <definedName name="__123Graph_DGraph8" hidden="1">[17]A!$B$7:$E$7</definedName>
    <definedName name="__123Graph_E" hidden="1">[17]A!$B$8:$E$8</definedName>
    <definedName name="__123Graph_EGraph7" hidden="1">[17]A!$B$8:$E$8</definedName>
    <definedName name="__123Graph_EGraph8" hidden="1">[17]A!$B$8:$E$8</definedName>
    <definedName name="__123Graph_X" hidden="1">[17]A!$B$3:$E$3</definedName>
    <definedName name="__123Graph_XGraph1" hidden="1">[17]A!$A$4:$A$8</definedName>
    <definedName name="__123Graph_XGraph10" hidden="1">[18]aux!$B$25:$F$25</definedName>
    <definedName name="__123Graph_XGraph11" hidden="1">[18]aux!$B$27:$F$27</definedName>
    <definedName name="__123Graph_XGraph12" hidden="1">[18]aux!$B$29:$F$29</definedName>
    <definedName name="__123Graph_XGraph2" hidden="1">[17]A!$A$4:$A$8</definedName>
    <definedName name="__123Graph_XGraph3" hidden="1">[17]A!$A$4:$A$8</definedName>
    <definedName name="__123Graph_XGraph4" hidden="1">[17]A!$A$4:$A$9</definedName>
    <definedName name="__123Graph_XGraph5" hidden="1">[17]A!$A$4:$A$9</definedName>
    <definedName name="__123Graph_XGraph6" hidden="1">[17]A!$A$4:$A$8</definedName>
    <definedName name="__123Graph_XGraph7" hidden="1">[17]A!$B$3:$E$3</definedName>
    <definedName name="__123Graph_XGraph8" hidden="1">[17]A!$B$3:$E$3</definedName>
    <definedName name="__123Graph_XGraph9" hidden="1">[18]aux!$B$23:$F$23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CA25">[12]DADOS!$C$17</definedName>
    <definedName name="__ACA50">[12]DADOS!$C$16</definedName>
    <definedName name="__ACM30">[13]MB!$E$12</definedName>
    <definedName name="__ATD1">[13]PATO!$G$42</definedName>
    <definedName name="__Brz1">[19]Feriados!$B$4:$B$14</definedName>
    <definedName name="__Brz2">[19]Feriados!$B$17:$B$24</definedName>
    <definedName name="__cad1">'[20]memória quantitativa'!#REF!</definedName>
    <definedName name="__cad2">'[20]memória quantitativa'!#REF!</definedName>
    <definedName name="__cad3">'[20]memória quantitativa'!#REF!</definedName>
    <definedName name="__cad4">'[20]memória quantitativa'!#REF!</definedName>
    <definedName name="__cad5">'[20]memória quantitativa'!#REF!</definedName>
    <definedName name="__cal1">'[20]memória quantitativa'!#REF!</definedName>
    <definedName name="__cal2">'[20]memória quantitativa'!#REF!</definedName>
    <definedName name="__cal3">'[20]memória quantitativa'!#REF!</definedName>
    <definedName name="__cal4">'[20]memória quantitativa'!#REF!</definedName>
    <definedName name="__cal5">'[20]memória quantitativa'!#REF!</definedName>
    <definedName name="__ccd1">'[20]memória quantitativa'!#REF!</definedName>
    <definedName name="__ccd2">'[20]memória quantitativa'!#REF!</definedName>
    <definedName name="__ccd3">'[20]memória quantitativa'!#REF!</definedName>
    <definedName name="__ccd4">'[20]memória quantitativa'!#REF!</definedName>
    <definedName name="__ccd5">'[20]memória quantitativa'!#REF!</definedName>
    <definedName name="__ccd6">'[20]memória quantitativa'!#REF!</definedName>
    <definedName name="__ccd7">'[20]memória quantitativa'!#REF!</definedName>
    <definedName name="__ccd8">'[20]memória quantitativa'!#REF!</definedName>
    <definedName name="__ccd9">'[20]memória quantitativa'!#REF!</definedName>
    <definedName name="__ccl1">'[20]memória quantitativa'!#REF!</definedName>
    <definedName name="__ccl2">'[20]memória quantitativa'!#REF!</definedName>
    <definedName name="__ccl3">'[20]memória quantitativa'!#REF!</definedName>
    <definedName name="__ccl4">'[20]memória quantitativa'!#REF!</definedName>
    <definedName name="__ccl5">'[20]memória quantitativa'!#REF!</definedName>
    <definedName name="__ccl6">'[20]memória quantitativa'!#REF!</definedName>
    <definedName name="__ccl7">'[20]memória quantitativa'!#REF!</definedName>
    <definedName name="__ccl8">'[20]memória quantitativa'!#REF!</definedName>
    <definedName name="__ccl9">'[20]memória quantitativa'!#REF!</definedName>
    <definedName name="__CCM30">[13]PATO!#REF!</definedName>
    <definedName name="__cdd1">'[20]memória quantitativa'!#REF!</definedName>
    <definedName name="__cdd2">'[20]memória quantitativa'!#REF!</definedName>
    <definedName name="__cdd3">'[20]memória quantitativa'!#REF!</definedName>
    <definedName name="__cdd4">'[20]memória quantitativa'!#REF!</definedName>
    <definedName name="__cdd5">'[20]memória quantitativa'!#REF!</definedName>
    <definedName name="__cdd6">'[20]memória quantitativa'!#REF!</definedName>
    <definedName name="__cdd7">'[20]memória quantitativa'!#REF!</definedName>
    <definedName name="__cdd8">'[20]memória quantitativa'!#REF!</definedName>
    <definedName name="__cdd9">'[20]memória quantitativa'!#REF!</definedName>
    <definedName name="__cdl1">'[20]memória quantitativa'!#REF!</definedName>
    <definedName name="__cdl2">'[20]memória quantitativa'!#REF!</definedName>
    <definedName name="__cdl3">'[20]memória quantitativa'!#REF!</definedName>
    <definedName name="__cdl4">'[20]memória quantitativa'!#REF!</definedName>
    <definedName name="__cdl5">'[20]memória quantitativa'!#REF!</definedName>
    <definedName name="__cdl6">'[20]memória quantitativa'!#REF!</definedName>
    <definedName name="__cdl7">'[20]memória quantitativa'!#REF!</definedName>
    <definedName name="__cdl8">'[20]memória quantitativa'!#REF!</definedName>
    <definedName name="__cdl9">'[20]memória quantitativa'!#REF!</definedName>
    <definedName name="__cfd1">'[20]memória quantitativa'!#REF!</definedName>
    <definedName name="__cfd2">'[20]memória quantitativa'!#REF!</definedName>
    <definedName name="__cfd3">'[20]memória quantitativa'!#REF!</definedName>
    <definedName name="__cfd4">'[20]memória quantitativa'!#REF!</definedName>
    <definedName name="__cfd5">'[20]memória quantitativa'!#REF!</definedName>
    <definedName name="__cfd6">'[20]memória quantitativa'!#REF!</definedName>
    <definedName name="__cfd7">'[20]memória quantitativa'!#REF!</definedName>
    <definedName name="__cfd8">'[20]memória quantitativa'!#REF!</definedName>
    <definedName name="__cfd9">'[20]memória quantitativa'!#REF!</definedName>
    <definedName name="__cfl1">'[20]memória quantitativa'!#REF!</definedName>
    <definedName name="__cfl2">'[20]memória quantitativa'!#REF!</definedName>
    <definedName name="__cfl3">'[20]memória quantitativa'!#REF!</definedName>
    <definedName name="__cfl4">'[20]memória quantitativa'!#REF!</definedName>
    <definedName name="__cfl5">'[20]memória quantitativa'!#REF!</definedName>
    <definedName name="__cfl6">'[20]memória quantitativa'!#REF!</definedName>
    <definedName name="__cfl7">'[20]memória quantitativa'!#REF!</definedName>
    <definedName name="__cfl8">'[20]memória quantitativa'!#REF!</definedName>
    <definedName name="__cfl9">'[20]memória quantitativa'!#REF!</definedName>
    <definedName name="__cid1">'[20]memória quantitativa'!#REF!</definedName>
    <definedName name="__cid2">'[20]memória quantitativa'!#REF!</definedName>
    <definedName name="__cid3">'[20]memória quantitativa'!#REF!</definedName>
    <definedName name="__cid4">'[20]memória quantitativa'!#REF!</definedName>
    <definedName name="__cid5">'[20]memória quantitativa'!#REF!</definedName>
    <definedName name="__cid6">'[20]memória quantitativa'!#REF!</definedName>
    <definedName name="__cid7">'[20]memória quantitativa'!#REF!</definedName>
    <definedName name="__cid8">'[20]memória quantitativa'!#REF!</definedName>
    <definedName name="__cid9">'[20]memória quantitativa'!#REF!</definedName>
    <definedName name="__cil1">'[20]memória quantitativa'!#REF!</definedName>
    <definedName name="__cil2">'[20]memória quantitativa'!#REF!</definedName>
    <definedName name="__cil3">'[20]memória quantitativa'!#REF!</definedName>
    <definedName name="__cil4">'[20]memória quantitativa'!#REF!</definedName>
    <definedName name="__cil5">'[20]memória quantitativa'!#REF!</definedName>
    <definedName name="__cil6">'[20]memória quantitativa'!#REF!</definedName>
    <definedName name="__cil7">'[20]memória quantitativa'!#REF!</definedName>
    <definedName name="__cil8">'[20]memória quantitativa'!#REF!</definedName>
    <definedName name="__cil9">'[20]memória quantitativa'!#REF!</definedName>
    <definedName name="__cmd1">'[20]memória quantitativa'!#REF!</definedName>
    <definedName name="__cmd2">'[20]memória quantitativa'!#REF!</definedName>
    <definedName name="__cmd3">'[20]memória quantitativa'!#REF!</definedName>
    <definedName name="__cmd4">'[20]memória quantitativa'!#REF!</definedName>
    <definedName name="__cml1">'[20]memória quantitativa'!#REF!</definedName>
    <definedName name="__cml2">'[20]memória quantitativa'!#REF!</definedName>
    <definedName name="__cml3">'[20]memória quantitativa'!#REF!</definedName>
    <definedName name="__cml4">'[20]memória quantitativa'!#REF!</definedName>
    <definedName name="__CMM30">[12]DADOS!$B$39</definedName>
    <definedName name="__cqd1">'[20]memória quantitativa'!#REF!</definedName>
    <definedName name="__cqd2">'[20]memória quantitativa'!#REF!</definedName>
    <definedName name="__cqd3">'[20]memória quantitativa'!#REF!</definedName>
    <definedName name="__cqd4">'[20]memória quantitativa'!#REF!</definedName>
    <definedName name="__cqd5">'[20]memória quantitativa'!#REF!</definedName>
    <definedName name="__cqd6">'[20]memória quantitativa'!#REF!</definedName>
    <definedName name="__cqd7">'[20]memória quantitativa'!#REF!</definedName>
    <definedName name="__cqd8">'[20]memória quantitativa'!#REF!</definedName>
    <definedName name="__cqd9">'[20]memória quantitativa'!#REF!</definedName>
    <definedName name="__cql1">'[20]memória quantitativa'!#REF!</definedName>
    <definedName name="__cql2">'[20]memória quantitativa'!#REF!</definedName>
    <definedName name="__cql3">'[20]memória quantitativa'!#REF!</definedName>
    <definedName name="__cql4">'[20]memória quantitativa'!#REF!</definedName>
    <definedName name="__cql5">'[20]memória quantitativa'!#REF!</definedName>
    <definedName name="__cql6">'[20]memória quantitativa'!#REF!</definedName>
    <definedName name="__cql7">'[20]memória quantitativa'!#REF!</definedName>
    <definedName name="__cql8">'[20]memória quantitativa'!#REF!</definedName>
    <definedName name="__cql9">'[20]memória quantitativa'!#REF!</definedName>
    <definedName name="__csd1">'[20]memória quantitativa'!#REF!</definedName>
    <definedName name="__csd2">'[20]memória quantitativa'!#REF!</definedName>
    <definedName name="__csd3">'[20]memória quantitativa'!#REF!</definedName>
    <definedName name="__csd4">'[20]memória quantitativa'!#REF!</definedName>
    <definedName name="__csd5">'[20]memória quantitativa'!#REF!</definedName>
    <definedName name="__csl1">'[20]memória quantitativa'!#REF!</definedName>
    <definedName name="__csl2">'[20]memória quantitativa'!#REF!</definedName>
    <definedName name="__csl3">'[20]memória quantitativa'!#REF!</definedName>
    <definedName name="__csl4">'[20]memória quantitativa'!#REF!</definedName>
    <definedName name="__csl5">'[20]memória quantitativa'!#REF!</definedName>
    <definedName name="__dmd1">'[20]memória quantitativa'!#REF!</definedName>
    <definedName name="__dmd2">'[20]memória quantitativa'!#REF!</definedName>
    <definedName name="__dmd3">'[20]memória quantitativa'!#REF!</definedName>
    <definedName name="__dmd4">'[20]memória quantitativa'!#REF!</definedName>
    <definedName name="__dml1">'[20]memória quantitativa'!#REF!</definedName>
    <definedName name="__dml2">'[20]memória quantitativa'!#REF!</definedName>
    <definedName name="__dml3">'[20]memória quantitativa'!#REF!</definedName>
    <definedName name="__dml4">'[20]memória quantitativa'!#REF!</definedName>
    <definedName name="__Ext2">'[8]P A T O 99 B'!#REF!</definedName>
    <definedName name="__EXT285">[15]procedimentos!$C$107</definedName>
    <definedName name="__ext293">[15]procedimentos!$C$104</definedName>
    <definedName name="__ext471">[15]procedimentos!$C$107</definedName>
    <definedName name="__Fev1">#N/A</definedName>
    <definedName name="__fod1">'[20]memória quantitativa'!#REF!</definedName>
    <definedName name="__fod2">'[20]memória quantitativa'!#REF!</definedName>
    <definedName name="__fod3">'[20]memória quantitativa'!#REF!</definedName>
    <definedName name="__fod4">'[20]memória quantitativa'!#REF!</definedName>
    <definedName name="__fod5">'[20]memória quantitativa'!#REF!</definedName>
    <definedName name="__fod6">'[20]memória quantitativa'!#REF!</definedName>
    <definedName name="__fod7">'[20]memória quantitativa'!#REF!</definedName>
    <definedName name="__fod8">'[20]memória quantitativa'!#REF!</definedName>
    <definedName name="__fod9">'[20]memória quantitativa'!#REF!</definedName>
    <definedName name="__fol1">'[20]memória quantitativa'!#REF!</definedName>
    <definedName name="__fol2">'[20]memória quantitativa'!#REF!</definedName>
    <definedName name="__fol3">'[20]memória quantitativa'!#REF!</definedName>
    <definedName name="__fol4">'[20]memória quantitativa'!#REF!</definedName>
    <definedName name="__fol5">'[20]memória quantitativa'!#REF!</definedName>
    <definedName name="__fol6">'[20]memória quantitativa'!#REF!</definedName>
    <definedName name="__fol7">'[20]memória quantitativa'!#REF!</definedName>
    <definedName name="__fol8">'[20]memória quantitativa'!#REF!</definedName>
    <definedName name="__fol9">'[20]memória quantitativa'!#REF!</definedName>
    <definedName name="__gcd1">'[20]memória quantitativa'!#REF!</definedName>
    <definedName name="__gcd2">'[20]memória quantitativa'!#REF!</definedName>
    <definedName name="__gcl1">'[20]memória quantitativa'!#REF!</definedName>
    <definedName name="__gcl2">'[20]memória quantitativa'!#REF!</definedName>
    <definedName name="__grd1">'[20]memória quantitativa'!#REF!</definedName>
    <definedName name="__grd2">'[20]memória quantitativa'!#REF!</definedName>
    <definedName name="__grd3">'[20]memória quantitativa'!#REF!</definedName>
    <definedName name="__grd4">'[20]memória quantitativa'!#REF!</definedName>
    <definedName name="__grd5">'[20]memória quantitativa'!#REF!</definedName>
    <definedName name="__grd6">'[20]memória quantitativa'!#REF!</definedName>
    <definedName name="__grd7">'[20]memória quantitativa'!#REF!</definedName>
    <definedName name="__grd8">'[20]memória quantitativa'!#REF!</definedName>
    <definedName name="__grd9">'[20]memória quantitativa'!#REF!</definedName>
    <definedName name="__grl1">'[20]memória quantitativa'!#REF!</definedName>
    <definedName name="__grl2">'[20]memória quantitativa'!#REF!</definedName>
    <definedName name="__grl3">'[20]memória quantitativa'!#REF!</definedName>
    <definedName name="__grl4">'[20]memória quantitativa'!#REF!</definedName>
    <definedName name="__grl5">'[20]memória quantitativa'!#REF!</definedName>
    <definedName name="__grl6">'[20]memória quantitativa'!#REF!</definedName>
    <definedName name="__grl7">'[20]memória quantitativa'!#REF!</definedName>
    <definedName name="__grl8">'[20]memória quantitativa'!#REF!</definedName>
    <definedName name="__grl9">'[20]memória quantitativa'!#REF!</definedName>
    <definedName name="__HCB5">#REF!</definedName>
    <definedName name="__Jan1">#N/A</definedName>
    <definedName name="__ki5">#REF!</definedName>
    <definedName name="__kmf1">[16]CAPA!$G$21</definedName>
    <definedName name="__kmf2">[16]CAPA!$G$22</definedName>
    <definedName name="__Kmf293">[15]procedimentos!$B$104</definedName>
    <definedName name="__Kmf471">[15]procedimentos!$B$107</definedName>
    <definedName name="__kmi1">[16]CAPA!$D$21</definedName>
    <definedName name="__kmi2">[16]CAPA!$D$22</definedName>
    <definedName name="__Kmi293">[15]procedimentos!$B$103</definedName>
    <definedName name="__Kmi471">[15]procedimentos!$B$106</definedName>
    <definedName name="__la2">[13]PATO!#REF!</definedName>
    <definedName name="__lad1">'[20]memória quantitativa'!#REF!</definedName>
    <definedName name="__lad2">'[20]memória quantitativa'!#REF!</definedName>
    <definedName name="__lad3">'[20]memória quantitativa'!#REF!</definedName>
    <definedName name="__lad4">'[20]memória quantitativa'!#REF!</definedName>
    <definedName name="__lad5">'[20]memória quantitativa'!#REF!</definedName>
    <definedName name="__lal1">'[20]memória quantitativa'!#REF!</definedName>
    <definedName name="__lal2">'[20]memória quantitativa'!#REF!</definedName>
    <definedName name="__lal3">'[20]memória quantitativa'!#REF!</definedName>
    <definedName name="__lal4">'[20]memória quantitativa'!#REF!</definedName>
    <definedName name="__lal5">'[20]memória quantitativa'!#REF!</definedName>
    <definedName name="__lbd1">'[20]memória quantitativa'!#REF!</definedName>
    <definedName name="__lbd2">'[20]memória quantitativa'!#REF!</definedName>
    <definedName name="__lbd3">'[20]memória quantitativa'!#REF!</definedName>
    <definedName name="__lbd5">'[20]memória quantitativa'!#REF!</definedName>
    <definedName name="__lbv1">'[20]memória quantitativa'!#REF!</definedName>
    <definedName name="__lbv2">'[20]memória quantitativa'!#REF!</definedName>
    <definedName name="__lbv3">'[20]memória quantitativa'!#REF!</definedName>
    <definedName name="__lbv4">'[20]memória quantitativa'!#REF!</definedName>
    <definedName name="__lbv5">'[20]memória quantitativa'!#REF!</definedName>
    <definedName name="__lkd4">'[20]memória quantitativa'!#REF!</definedName>
    <definedName name="__lpd1">'[20]memória quantitativa'!#REF!</definedName>
    <definedName name="__lpl1">'[20]memória quantitativa'!#REF!</definedName>
    <definedName name="__lps1">'[20]memória quantitativa'!#REF!</definedName>
    <definedName name="__lps2">'[20]memória quantitativa'!#REF!</definedName>
    <definedName name="__lps3">'[20]memória quantitativa'!#REF!</definedName>
    <definedName name="__lps4">'[20]memória quantitativa'!#REF!</definedName>
    <definedName name="__Mar1">#N/A</definedName>
    <definedName name="__MOD01">#N/A</definedName>
    <definedName name="__Obs1">#REF!</definedName>
    <definedName name="__Obs2">#REF!</definedName>
    <definedName name="__OR1">'[21]orcID nº1'!$A$14:$G$1025</definedName>
    <definedName name="__OR12">'[21]orc ID nº12'!$A$16:$G$181</definedName>
    <definedName name="__OR13">'[21]orc ID nº13'!$A$13:$G$34</definedName>
    <definedName name="__OR14">'[21]orc ID nº 14'!$A$14:$G$16</definedName>
    <definedName name="__OR15">'[21]orc ID nº 15'!$A$14:$G$104</definedName>
    <definedName name="__OR16">'[21]orc ID nº16'!$A$14:$G$33</definedName>
    <definedName name="__OR17">'[21]orc ID nº17'!$A$16:$G$80</definedName>
    <definedName name="__OR18">'[21]orc ID nº 18'!$A$14:$G$123</definedName>
    <definedName name="__OR19">'[21]orc ID nº19'!$A$14:$G$96</definedName>
    <definedName name="__OR2">'[21]orc ID nº2 '!$A$14:$G$70</definedName>
    <definedName name="__OR3">'[21]orc ID nº3'!$A$14:$G$134</definedName>
    <definedName name="__OR4">'[21]orcID nº4'!$A$14:$G$165</definedName>
    <definedName name="__OR5">'[21]orcID nº5'!$A$14:$G$149</definedName>
    <definedName name="__OR6">'[21]orcID nº6'!$A$14:$G$138</definedName>
    <definedName name="__OR7">'[21]orcID nº7'!$A$14:$G$137</definedName>
    <definedName name="__OR8">'[21]orc ID nº8'!$A$14:$G$133</definedName>
    <definedName name="__OR9">'[21]orc ID nº9'!$A$14:$G$157</definedName>
    <definedName name="__OUT98" hidden="1">{#N/A,#N/A,TRUE,"Serviços"}</definedName>
    <definedName name="__OUT988888" hidden="1">{#N/A,#N/A,TRUE,"Serviços"}</definedName>
    <definedName name="__pad1">'[20]memória quantitativa'!#REF!</definedName>
    <definedName name="__pad10">'[20]memória quantitativa'!#REF!</definedName>
    <definedName name="__pad11">'[20]memória quantitativa'!#REF!</definedName>
    <definedName name="__pad12">'[20]memória quantitativa'!#REF!</definedName>
    <definedName name="__pad13">'[20]memória quantitativa'!#REF!</definedName>
    <definedName name="__pad14">'[20]memória quantitativa'!#REF!</definedName>
    <definedName name="__pad15">'[20]memória quantitativa'!#REF!</definedName>
    <definedName name="__pad16">'[20]memória quantitativa'!#REF!</definedName>
    <definedName name="__pad17">'[20]memória quantitativa'!#REF!</definedName>
    <definedName name="__pad18">'[20]memória quantitativa'!#REF!</definedName>
    <definedName name="__pad19">'[20]memória quantitativa'!#REF!</definedName>
    <definedName name="__pad2">'[20]memória quantitativa'!#REF!</definedName>
    <definedName name="__pad20">'[20]memória quantitativa'!#REF!</definedName>
    <definedName name="__pad21">'[20]memória quantitativa'!#REF!</definedName>
    <definedName name="__pad22">'[20]memória quantitativa'!#REF!</definedName>
    <definedName name="__pad3">'[20]memória quantitativa'!#REF!</definedName>
    <definedName name="__pad4">'[20]memória quantitativa'!#REF!</definedName>
    <definedName name="__pad5">'[20]memória quantitativa'!#REF!</definedName>
    <definedName name="__pad6">'[20]memória quantitativa'!#REF!</definedName>
    <definedName name="__pad7">'[20]memória quantitativa'!#REF!</definedName>
    <definedName name="__pad8">'[20]memória quantitativa'!#REF!</definedName>
    <definedName name="__pad9">'[20]memória quantitativa'!#REF!</definedName>
    <definedName name="__pal1">'[20]memória quantitativa'!#REF!</definedName>
    <definedName name="__pal10">'[20]memória quantitativa'!#REF!</definedName>
    <definedName name="__pal11">'[20]memória quantitativa'!#REF!</definedName>
    <definedName name="__pal12">'[20]memória quantitativa'!#REF!</definedName>
    <definedName name="__pal13">'[20]memória quantitativa'!#REF!</definedName>
    <definedName name="__pal14">'[20]memória quantitativa'!#REF!</definedName>
    <definedName name="__pal15">'[20]memória quantitativa'!#REF!</definedName>
    <definedName name="__pal16">'[20]memória quantitativa'!#REF!</definedName>
    <definedName name="__pal17">'[20]memória quantitativa'!#REF!</definedName>
    <definedName name="__pal18">'[20]memória quantitativa'!#REF!</definedName>
    <definedName name="__pal19">'[20]memória quantitativa'!#REF!</definedName>
    <definedName name="__pal2">'[20]memória quantitativa'!#REF!</definedName>
    <definedName name="__pal20">'[20]memória quantitativa'!#REF!</definedName>
    <definedName name="__pal21">'[20]memória quantitativa'!#REF!</definedName>
    <definedName name="__pal22">'[20]memória quantitativa'!#REF!</definedName>
    <definedName name="__pal3">'[20]memória quantitativa'!#REF!</definedName>
    <definedName name="__pal4">'[20]memória quantitativa'!#REF!</definedName>
    <definedName name="__pal5">'[20]memória quantitativa'!#REF!</definedName>
    <definedName name="__pal6">'[20]memória quantitativa'!#REF!</definedName>
    <definedName name="__pal7">'[20]memória quantitativa'!#REF!</definedName>
    <definedName name="__pal8">'[20]memória quantitativa'!#REF!</definedName>
    <definedName name="__pal9">'[20]memória quantitativa'!#REF!</definedName>
    <definedName name="__pap1">'[20]memória quantitativa'!#REF!</definedName>
    <definedName name="__pap10">'[20]memória quantitativa'!#REF!</definedName>
    <definedName name="__pap11">'[20]memória quantitativa'!#REF!</definedName>
    <definedName name="__pap12">'[20]memória quantitativa'!#REF!</definedName>
    <definedName name="__pap13">'[20]memória quantitativa'!#REF!</definedName>
    <definedName name="__pap14">'[20]memória quantitativa'!#REF!</definedName>
    <definedName name="__pap15">'[20]memória quantitativa'!#REF!</definedName>
    <definedName name="__pap16">'[20]memória quantitativa'!#REF!</definedName>
    <definedName name="__pap17">'[20]memória quantitativa'!#REF!</definedName>
    <definedName name="__pap18">'[20]memória quantitativa'!#REF!</definedName>
    <definedName name="__pap19">'[20]memória quantitativa'!#REF!</definedName>
    <definedName name="__pap2">'[20]memória quantitativa'!#REF!</definedName>
    <definedName name="__pap20">'[20]memória quantitativa'!#REF!</definedName>
    <definedName name="__pap21">'[20]memória quantitativa'!#REF!</definedName>
    <definedName name="__pap22">'[20]memória quantitativa'!#REF!</definedName>
    <definedName name="__pap3">'[20]memória quantitativa'!#REF!</definedName>
    <definedName name="__pap4">'[20]memória quantitativa'!#REF!</definedName>
    <definedName name="__pap5">'[20]memória quantitativa'!#REF!</definedName>
    <definedName name="__pap6">'[20]memória quantitativa'!#REF!</definedName>
    <definedName name="__pap7">'[20]memória quantitativa'!#REF!</definedName>
    <definedName name="__pap8">'[20]memória quantitativa'!#REF!</definedName>
    <definedName name="__pap9">'[20]memória quantitativa'!#REF!</definedName>
    <definedName name="__pbr14">'[20]memória quantitativa'!#REF!</definedName>
    <definedName name="__PCM30">[13]PATO!#REF!</definedName>
    <definedName name="__pjd1">'[20]memória quantitativa'!#REF!</definedName>
    <definedName name="__pjd10">'[20]memória quantitativa'!#REF!</definedName>
    <definedName name="__pjd11">'[20]memória quantitativa'!#REF!</definedName>
    <definedName name="__pjd12">'[20]memória quantitativa'!#REF!</definedName>
    <definedName name="__pjd13">'[20]memória quantitativa'!#REF!</definedName>
    <definedName name="__pjd14">'[20]memória quantitativa'!#REF!</definedName>
    <definedName name="__pjd15">'[20]memória quantitativa'!#REF!</definedName>
    <definedName name="__pjd16">'[20]memória quantitativa'!#REF!</definedName>
    <definedName name="__pjd17">'[20]memória quantitativa'!#REF!</definedName>
    <definedName name="__pjd18">'[20]memória quantitativa'!#REF!</definedName>
    <definedName name="__pjd19">'[20]memória quantitativa'!#REF!</definedName>
    <definedName name="__pjd2">'[20]memória quantitativa'!#REF!</definedName>
    <definedName name="__pjd20">'[20]memória quantitativa'!#REF!</definedName>
    <definedName name="__pjd21">'[20]memória quantitativa'!#REF!</definedName>
    <definedName name="__pjd22">'[20]memória quantitativa'!#REF!</definedName>
    <definedName name="__pjd23">'[20]memória quantitativa'!#REF!</definedName>
    <definedName name="__pjd24">'[20]memória quantitativa'!#REF!</definedName>
    <definedName name="__pjd25">'[20]memória quantitativa'!#REF!</definedName>
    <definedName name="__pjd26">'[20]memória quantitativa'!#REF!</definedName>
    <definedName name="__pjd27">'[20]memória quantitativa'!#REF!</definedName>
    <definedName name="__pjd28">'[20]memória quantitativa'!#REF!</definedName>
    <definedName name="__pjd29">'[20]memória quantitativa'!#REF!</definedName>
    <definedName name="__pjd3">'[20]memória quantitativa'!#REF!</definedName>
    <definedName name="__pjd30">'[20]memória quantitativa'!#REF!</definedName>
    <definedName name="__pjd31">'[20]memória quantitativa'!#REF!</definedName>
    <definedName name="__pjd32">'[20]memória quantitativa'!#REF!</definedName>
    <definedName name="__pjd33">'[20]memória quantitativa'!#REF!</definedName>
    <definedName name="__pjd34">'[20]memória quantitativa'!#REF!</definedName>
    <definedName name="__pjd35">'[20]memória quantitativa'!#REF!</definedName>
    <definedName name="__pjd4">'[20]memória quantitativa'!#REF!</definedName>
    <definedName name="__pjd5">'[20]memória quantitativa'!#REF!</definedName>
    <definedName name="__pjd6">'[20]memória quantitativa'!#REF!</definedName>
    <definedName name="__pjd7">'[20]memória quantitativa'!#REF!</definedName>
    <definedName name="__pjd8">'[20]memória quantitativa'!#REF!</definedName>
    <definedName name="__pjd9">'[20]memória quantitativa'!#REF!</definedName>
    <definedName name="__pjl1">'[20]memória quantitativa'!#REF!</definedName>
    <definedName name="__pjl10">'[20]memória quantitativa'!#REF!</definedName>
    <definedName name="__pjl11">'[20]memória quantitativa'!#REF!</definedName>
    <definedName name="__pjl12">'[20]memória quantitativa'!#REF!</definedName>
    <definedName name="__pjl13">'[20]memória quantitativa'!#REF!</definedName>
    <definedName name="__pjl14">'[20]memória quantitativa'!#REF!</definedName>
    <definedName name="__pjl15">'[20]memória quantitativa'!#REF!</definedName>
    <definedName name="__pjl16">'[20]memória quantitativa'!#REF!</definedName>
    <definedName name="__pjl17">'[20]memória quantitativa'!#REF!</definedName>
    <definedName name="__pjl18">'[20]memória quantitativa'!#REF!</definedName>
    <definedName name="__pjl19">'[20]memória quantitativa'!#REF!</definedName>
    <definedName name="__pjl2">'[20]memória quantitativa'!#REF!</definedName>
    <definedName name="__pjl20">'[20]memória quantitativa'!#REF!</definedName>
    <definedName name="__pjl21">'[20]memória quantitativa'!#REF!</definedName>
    <definedName name="__pjl22">'[20]memória quantitativa'!#REF!</definedName>
    <definedName name="__pjl23">'[20]memória quantitativa'!#REF!</definedName>
    <definedName name="__pjl24">'[20]memória quantitativa'!#REF!</definedName>
    <definedName name="__pjl25">'[20]memória quantitativa'!#REF!</definedName>
    <definedName name="__pjl26">'[20]memória quantitativa'!#REF!</definedName>
    <definedName name="__pjl27">'[20]memória quantitativa'!#REF!</definedName>
    <definedName name="__pjl28">'[20]memória quantitativa'!#REF!</definedName>
    <definedName name="__pjl29">'[20]memória quantitativa'!#REF!</definedName>
    <definedName name="__pjl3">'[20]memória quantitativa'!#REF!</definedName>
    <definedName name="__pjl30">'[20]memória quantitativa'!#REF!</definedName>
    <definedName name="__pjl31">'[20]memória quantitativa'!#REF!</definedName>
    <definedName name="__pjl32">'[20]memória quantitativa'!#REF!</definedName>
    <definedName name="__pjl33">'[20]memória quantitativa'!#REF!</definedName>
    <definedName name="__pjl34">'[20]memória quantitativa'!#REF!</definedName>
    <definedName name="__pjl35">'[20]memória quantitativa'!#REF!</definedName>
    <definedName name="__pjl4">'[20]memória quantitativa'!#REF!</definedName>
    <definedName name="__pjl5">'[20]memória quantitativa'!#REF!</definedName>
    <definedName name="__pjl6">'[20]memória quantitativa'!#REF!</definedName>
    <definedName name="__pjl7">'[20]memória quantitativa'!#REF!</definedName>
    <definedName name="__pjl8">'[20]memória quantitativa'!#REF!</definedName>
    <definedName name="__pjl9">'[20]memória quantitativa'!#REF!</definedName>
    <definedName name="__pjp1">'[20]memória quantitativa'!#REF!</definedName>
    <definedName name="__pjp10">'[20]memória quantitativa'!#REF!</definedName>
    <definedName name="__pjp11">'[20]memória quantitativa'!#REF!</definedName>
    <definedName name="__pjp12">'[20]memória quantitativa'!#REF!</definedName>
    <definedName name="__pjp13">'[20]memória quantitativa'!#REF!</definedName>
    <definedName name="__pjp14">'[20]memória quantitativa'!#REF!</definedName>
    <definedName name="__pjp15">'[20]memória quantitativa'!#REF!</definedName>
    <definedName name="__pjp16">'[20]memória quantitativa'!#REF!</definedName>
    <definedName name="__pjp17">'[20]memória quantitativa'!#REF!</definedName>
    <definedName name="__pjp18">'[20]memória quantitativa'!#REF!</definedName>
    <definedName name="__pjp19">'[20]memória quantitativa'!#REF!</definedName>
    <definedName name="__pjp2">'[20]memória quantitativa'!#REF!</definedName>
    <definedName name="__pjp20">'[20]memória quantitativa'!#REF!</definedName>
    <definedName name="__pjp21">'[20]memória quantitativa'!#REF!</definedName>
    <definedName name="__pjp22">'[20]memória quantitativa'!#REF!</definedName>
    <definedName name="__pjp23">'[20]memória quantitativa'!#REF!</definedName>
    <definedName name="__pjp24">'[20]memória quantitativa'!#REF!</definedName>
    <definedName name="__pjp25">'[20]memória quantitativa'!#REF!</definedName>
    <definedName name="__pjp26">'[20]memória quantitativa'!#REF!</definedName>
    <definedName name="__pjp27">'[20]memória quantitativa'!#REF!</definedName>
    <definedName name="__pjp28">'[20]memória quantitativa'!#REF!</definedName>
    <definedName name="__pjp29">'[20]memória quantitativa'!#REF!</definedName>
    <definedName name="__pjp3">'[20]memória quantitativa'!#REF!</definedName>
    <definedName name="__pjp30">'[20]memória quantitativa'!#REF!</definedName>
    <definedName name="__pjp31">'[20]memória quantitativa'!#REF!</definedName>
    <definedName name="__pjp32">'[20]memória quantitativa'!#REF!</definedName>
    <definedName name="__pjp33">'[20]memória quantitativa'!#REF!</definedName>
    <definedName name="__pjp34">'[20]memória quantitativa'!#REF!</definedName>
    <definedName name="__pjp35">'[20]memória quantitativa'!#REF!</definedName>
    <definedName name="__pjp4">'[20]memória quantitativa'!#REF!</definedName>
    <definedName name="__pjp5">'[20]memória quantitativa'!#REF!</definedName>
    <definedName name="__pjp6">'[20]memória quantitativa'!#REF!</definedName>
    <definedName name="__pjp7">'[20]memória quantitativa'!#REF!</definedName>
    <definedName name="__pjp8">'[20]memória quantitativa'!#REF!</definedName>
    <definedName name="__pjp9">'[20]memória quantitativa'!#REF!</definedName>
    <definedName name="__PL1">#REF!</definedName>
    <definedName name="__PLA2">[13]PATO!#REF!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sa1">'[20]memória quantitativa'!#REF!</definedName>
    <definedName name="__psa2">'[20]memória quantitativa'!#REF!</definedName>
    <definedName name="__psa3">'[20]memória quantitativa'!#REF!</definedName>
    <definedName name="__psa4">'[20]memória quantitativa'!#REF!</definedName>
    <definedName name="__psa5">'[20]memória quantitativa'!#REF!</definedName>
    <definedName name="__psa6">'[20]memória quantitativa'!#REF!</definedName>
    <definedName name="__psa7">'[20]memória quantitativa'!#REF!</definedName>
    <definedName name="__psa8">'[20]memória quantitativa'!#REF!</definedName>
    <definedName name="__psa9">'[20]memória quantitativa'!#REF!</definedName>
    <definedName name="__psd1">'[20]memória quantitativa'!#REF!</definedName>
    <definedName name="__psd2">'[20]memória quantitativa'!#REF!</definedName>
    <definedName name="__psd3">'[20]memória quantitativa'!#REF!</definedName>
    <definedName name="__psd4">'[20]memória quantitativa'!#REF!</definedName>
    <definedName name="__psd5">'[20]memória quantitativa'!#REF!</definedName>
    <definedName name="__psd6">'[20]memória quantitativa'!#REF!</definedName>
    <definedName name="__psd7">'[20]memória quantitativa'!#REF!</definedName>
    <definedName name="__psd8">'[20]memória quantitativa'!#REF!</definedName>
    <definedName name="__psd9">'[20]memória quantitativa'!#REF!</definedName>
    <definedName name="__psl1">'[20]memória quantitativa'!#REF!</definedName>
    <definedName name="__psl2">'[20]memória quantitativa'!#REF!</definedName>
    <definedName name="__psl3">'[20]memória quantitativa'!#REF!</definedName>
    <definedName name="__psl4">'[20]memória quantitativa'!#REF!</definedName>
    <definedName name="__psl5">'[20]memória quantitativa'!#REF!</definedName>
    <definedName name="__psl6">'[20]memória quantitativa'!#REF!</definedName>
    <definedName name="__psl7">'[20]memória quantitativa'!#REF!</definedName>
    <definedName name="__psl8">'[20]memória quantitativa'!#REF!</definedName>
    <definedName name="__psl9">'[20]memória quantitativa'!#REF!</definedName>
    <definedName name="__PTB10">[13]PATO!#REF!</definedName>
    <definedName name="__r">#REF!</definedName>
    <definedName name="__rcd1">'[20]memória quantitativa'!#REF!</definedName>
    <definedName name="__rcd11">'[20]memória quantitativa'!#REF!</definedName>
    <definedName name="__rcd12">'[20]memória quantitativa'!#REF!</definedName>
    <definedName name="__rcd13">'[20]memória quantitativa'!#REF!</definedName>
    <definedName name="__rcd14">'[20]memória quantitativa'!#REF!</definedName>
    <definedName name="__rcd2">'[20]memória quantitativa'!#REF!</definedName>
    <definedName name="__rcd3">'[20]memória quantitativa'!#REF!</definedName>
    <definedName name="__rcd4">'[20]memória quantitativa'!#REF!</definedName>
    <definedName name="__rcd5">'[20]memória quantitativa'!#REF!</definedName>
    <definedName name="__rcd6">'[20]memória quantitativa'!#REF!</definedName>
    <definedName name="__rcd7">'[20]memória quantitativa'!#REF!</definedName>
    <definedName name="__rcd8">'[20]memória quantitativa'!#REF!</definedName>
    <definedName name="__rcd9">'[20]memória quantitativa'!#REF!</definedName>
    <definedName name="__rcl1">'[20]memória quantitativa'!#REF!</definedName>
    <definedName name="__rcl10">'[20]memória quantitativa'!#REF!</definedName>
    <definedName name="__rcl11">'[20]memória quantitativa'!#REF!</definedName>
    <definedName name="__rcl12">'[20]memória quantitativa'!#REF!</definedName>
    <definedName name="__rcl13">'[20]memória quantitativa'!#REF!</definedName>
    <definedName name="__rcl14">'[20]memória quantitativa'!#REF!</definedName>
    <definedName name="__rcl2">'[20]memória quantitativa'!#REF!</definedName>
    <definedName name="__rcl3">'[20]memória quantitativa'!#REF!</definedName>
    <definedName name="__rcl4">'[20]memória quantitativa'!#REF!</definedName>
    <definedName name="__rcl5">'[20]memória quantitativa'!#REF!</definedName>
    <definedName name="__rcl6">'[20]memória quantitativa'!#REF!</definedName>
    <definedName name="__rcl7">'[20]memória quantitativa'!#REF!</definedName>
    <definedName name="__rcl8">'[20]memória quantitativa'!#REF!</definedName>
    <definedName name="__rcl9">'[20]memória quantitativa'!#REF!</definedName>
    <definedName name="__rmd1">'[20]memória quantitativa'!#REF!</definedName>
    <definedName name="__rmd10">'[20]memória quantitativa'!#REF!</definedName>
    <definedName name="__rmd11">'[20]memória quantitativa'!#REF!</definedName>
    <definedName name="__rmd12">'[20]memória quantitativa'!#REF!</definedName>
    <definedName name="__rmd13">'[20]memória quantitativa'!#REF!</definedName>
    <definedName name="__rmd14">'[20]memória quantitativa'!#REF!</definedName>
    <definedName name="__rmd15">'[20]memória quantitativa'!#REF!</definedName>
    <definedName name="__rmd16">'[20]memória quantitativa'!#REF!</definedName>
    <definedName name="__rmd17">'[20]memória quantitativa'!#REF!</definedName>
    <definedName name="__rmd18">'[20]memória quantitativa'!#REF!</definedName>
    <definedName name="__rmd2">'[20]memória quantitativa'!#REF!</definedName>
    <definedName name="__rmd3">'[20]memória quantitativa'!#REF!</definedName>
    <definedName name="__rmd4">'[20]memória quantitativa'!#REF!</definedName>
    <definedName name="__rmd5">'[20]memória quantitativa'!#REF!</definedName>
    <definedName name="__rmd6">'[20]memória quantitativa'!#REF!</definedName>
    <definedName name="__rmd7">'[20]memória quantitativa'!#REF!</definedName>
    <definedName name="__rmd8">'[20]memória quantitativa'!#REF!</definedName>
    <definedName name="__rmd9">'[20]memória quantitativa'!#REF!</definedName>
    <definedName name="__rml1">'[20]memória quantitativa'!#REF!</definedName>
    <definedName name="__rml10">'[20]memória quantitativa'!#REF!</definedName>
    <definedName name="__rml11">'[20]memória quantitativa'!#REF!</definedName>
    <definedName name="__rml12">'[20]memória quantitativa'!#REF!</definedName>
    <definedName name="__rml13">'[20]memória quantitativa'!#REF!</definedName>
    <definedName name="__rml14">'[20]memória quantitativa'!#REF!</definedName>
    <definedName name="__rml15">'[20]memória quantitativa'!#REF!</definedName>
    <definedName name="__rml16">'[20]memória quantitativa'!#REF!</definedName>
    <definedName name="__rml17">'[20]memória quantitativa'!#REF!</definedName>
    <definedName name="__rml18">'[20]memória quantitativa'!#REF!</definedName>
    <definedName name="__rml2">'[20]memória quantitativa'!#REF!</definedName>
    <definedName name="__rml3">'[20]memória quantitativa'!#REF!</definedName>
    <definedName name="__rml4">'[20]memória quantitativa'!#REF!</definedName>
    <definedName name="__rml5">'[20]memória quantitativa'!#REF!</definedName>
    <definedName name="__rml6">'[20]memória quantitativa'!#REF!</definedName>
    <definedName name="__rml7">'[20]memória quantitativa'!#REF!</definedName>
    <definedName name="__rml8">'[20]memória quantitativa'!#REF!</definedName>
    <definedName name="__rml9">'[20]memória quantitativa'!#REF!</definedName>
    <definedName name="__rod1">'[20]memória quantitativa'!#REF!</definedName>
    <definedName name="__rod2">'[20]memória quantitativa'!#REF!</definedName>
    <definedName name="__rod3">'[20]memória quantitativa'!#REF!</definedName>
    <definedName name="__rod4">'[20]memória quantitativa'!#REF!</definedName>
    <definedName name="__rod5">'[20]memória quantitativa'!#REF!</definedName>
    <definedName name="__rod6">'[20]memória quantitativa'!#REF!</definedName>
    <definedName name="__rod7">'[20]memória quantitativa'!#REF!</definedName>
    <definedName name="__rod8">'[20]memória quantitativa'!#REF!</definedName>
    <definedName name="__rod9">'[20]memória quantitativa'!#REF!</definedName>
    <definedName name="__rol1">'[20]memória quantitativa'!#REF!</definedName>
    <definedName name="__rol2">'[20]memória quantitativa'!#REF!</definedName>
    <definedName name="__rol3">'[20]memória quantitativa'!#REF!</definedName>
    <definedName name="__rol4">'[20]memória quantitativa'!#REF!</definedName>
    <definedName name="__rol5">'[20]memória quantitativa'!#REF!</definedName>
    <definedName name="__rol6">'[20]memória quantitativa'!#REF!</definedName>
    <definedName name="__rol7">'[20]memória quantitativa'!#REF!</definedName>
    <definedName name="__rol8">'[20]memória quantitativa'!#REF!</definedName>
    <definedName name="__rol9">'[20]memória quantitativa'!#REF!</definedName>
    <definedName name="__RP1">#N/A</definedName>
    <definedName name="__rpd1">'[20]memória quantitativa'!#REF!</definedName>
    <definedName name="__rpd2">'[20]memória quantitativa'!#REF!</definedName>
    <definedName name="__rpd3">'[20]memória quantitativa'!#REF!</definedName>
    <definedName name="__rpd4">'[20]memória quantitativa'!#REF!</definedName>
    <definedName name="__rpd5">'[20]memória quantitativa'!#REF!</definedName>
    <definedName name="__rpd6">'[20]memória quantitativa'!#REF!</definedName>
    <definedName name="__rpd7">'[20]memória quantitativa'!#REF!</definedName>
    <definedName name="__rpd8">'[20]memória quantitativa'!#REF!</definedName>
    <definedName name="__rpd9">'[20]memória quantitativa'!#REF!</definedName>
    <definedName name="__rpl1">'[20]memória quantitativa'!#REF!</definedName>
    <definedName name="__rpl2">'[20]memória quantitativa'!#REF!</definedName>
    <definedName name="__rpl3">'[20]memória quantitativa'!#REF!</definedName>
    <definedName name="__rpl4">'[20]memória quantitativa'!#REF!</definedName>
    <definedName name="__rpl5">'[20]memória quantitativa'!#REF!</definedName>
    <definedName name="__rpl6">'[20]memória quantitativa'!#REF!</definedName>
    <definedName name="__rpl7">'[20]memória quantitativa'!#REF!</definedName>
    <definedName name="__rpl8">'[20]memória quantitativa'!#REF!</definedName>
    <definedName name="__rpl9">'[20]memória quantitativa'!#REF!</definedName>
    <definedName name="__rsd10">'[20]memória quantitativa'!#REF!</definedName>
    <definedName name="__shc1">'[20]memória quantitativa'!#REF!</definedName>
    <definedName name="__shc2">'[20]memória quantitativa'!#REF!</definedName>
    <definedName name="__shc3">'[20]memória quantitativa'!#REF!</definedName>
    <definedName name="__shc4">'[20]memória quantitativa'!#REF!</definedName>
    <definedName name="__shc5">'[20]memória quantitativa'!#REF!</definedName>
    <definedName name="__shc6">'[20]memória quantitativa'!#REF!</definedName>
    <definedName name="__shc7">'[20]memória quantitativa'!#REF!</definedName>
    <definedName name="__shc8">'[20]memória quantitativa'!#REF!</definedName>
    <definedName name="__shc9">'[20]memória quantitativa'!#REF!</definedName>
    <definedName name="__shd1">'[20]memória quantitativa'!#REF!</definedName>
    <definedName name="__shd2">'[20]memória quantitativa'!#REF!</definedName>
    <definedName name="__shd3">'[20]memória quantitativa'!#REF!</definedName>
    <definedName name="__shd4">'[20]memória quantitativa'!#REF!</definedName>
    <definedName name="__shd5">'[20]memória quantitativa'!#REF!</definedName>
    <definedName name="__shd6">'[20]memória quantitativa'!#REF!</definedName>
    <definedName name="__shd7">'[20]memória quantitativa'!#REF!</definedName>
    <definedName name="__shd8">'[20]memória quantitativa'!#REF!</definedName>
    <definedName name="__shd9">'[20]memória quantitativa'!#REF!</definedName>
    <definedName name="__shl1">'[20]memória quantitativa'!#REF!</definedName>
    <definedName name="__shl2">'[20]memória quantitativa'!#REF!</definedName>
    <definedName name="__shl3">'[20]memória quantitativa'!#REF!</definedName>
    <definedName name="__shl4">'[20]memória quantitativa'!#REF!</definedName>
    <definedName name="__shl5">'[20]memória quantitativa'!#REF!</definedName>
    <definedName name="__shl6">'[20]memória quantitativa'!#REF!</definedName>
    <definedName name="__shl7">'[20]memória quantitativa'!#REF!</definedName>
    <definedName name="__shl8">'[20]memória quantitativa'!#REF!</definedName>
    <definedName name="__shl9">'[20]memória quantitativa'!#REF!</definedName>
    <definedName name="__smd1">'[20]memória quantitativa'!#REF!</definedName>
    <definedName name="__smd2">'[20]memória quantitativa'!#REF!</definedName>
    <definedName name="__smd3">'[20]memória quantitativa'!#REF!</definedName>
    <definedName name="__smd4">'[20]memória quantitativa'!#REF!</definedName>
    <definedName name="__smd5">'[20]memória quantitativa'!#REF!</definedName>
    <definedName name="__smd6">'[20]memória quantitativa'!#REF!</definedName>
    <definedName name="__smd7">'[20]memória quantitativa'!#REF!</definedName>
    <definedName name="__smd8">'[20]memória quantitativa'!#REF!</definedName>
    <definedName name="__smd9">'[20]memória quantitativa'!#REF!</definedName>
    <definedName name="__sml1">'[20]memória quantitativa'!#REF!</definedName>
    <definedName name="__sml2">'[20]memória quantitativa'!#REF!</definedName>
    <definedName name="__sml3">'[20]memória quantitativa'!#REF!</definedName>
    <definedName name="__sml4">'[20]memória quantitativa'!#REF!</definedName>
    <definedName name="__sml5">'[20]memória quantitativa'!#REF!</definedName>
    <definedName name="__sml6">'[20]memória quantitativa'!#REF!</definedName>
    <definedName name="__sml7">'[20]memória quantitativa'!#REF!</definedName>
    <definedName name="__sml8">'[20]memória quantitativa'!#REF!</definedName>
    <definedName name="__sml9">'[20]memória quantitativa'!#REF!</definedName>
    <definedName name="__tab0198">'[22]DER janeiro98'!$A$1:$D$810</definedName>
    <definedName name="__TB10">#REF!</definedName>
    <definedName name="__TCB5">[13]TLCB5!$I$34</definedName>
    <definedName name="__TCM30">[13]MB!$F$25</definedName>
    <definedName name="__TEB4">[13]TLMR!$I$25</definedName>
    <definedName name="__TOT1">[13]PATO!#REF!</definedName>
    <definedName name="__TOT2">[13]PATO!#REF!</definedName>
    <definedName name="__TOT3">[13]PATO!#REF!</definedName>
    <definedName name="__TOT4">[13]PATO!#REF!</definedName>
    <definedName name="__TOT5">[13]PATO!#REF!</definedName>
    <definedName name="__TOT6">[13]PATO!#REF!</definedName>
    <definedName name="__TOT7">[13]PATO!#REF!</definedName>
    <definedName name="__tsd1">'[20]memória quantitativa'!#REF!</definedName>
    <definedName name="__TSD2">[13]PATO!#REF!</definedName>
    <definedName name="__tsd3">'[20]memória quantitativa'!#REF!</definedName>
    <definedName name="__tsd4">'[20]memória quantitativa'!#REF!</definedName>
    <definedName name="__tsd5">'[20]memória quantitativa'!#REF!</definedName>
    <definedName name="__tsl1">'[20]memória quantitativa'!#REF!</definedName>
    <definedName name="__tsl2">'[20]memória quantitativa'!#REF!</definedName>
    <definedName name="__tsl3">'[20]memória quantitativa'!#REF!</definedName>
    <definedName name="__tsl4">'[20]memória quantitativa'!#REF!</definedName>
    <definedName name="__tsl5">'[20]memória quantitativa'!#REF!</definedName>
    <definedName name="__vdd1">'[20]memória quantitativa'!#REF!</definedName>
    <definedName name="__vdd2">'[20]memória quantitativa'!#REF!</definedName>
    <definedName name="__vdd3">'[20]memória quantitativa'!#REF!</definedName>
    <definedName name="__vdd4">'[20]memória quantitativa'!#REF!</definedName>
    <definedName name="__vdd5">'[20]memória quantitativa'!#REF!</definedName>
    <definedName name="__vdl1">'[20]memória quantitativa'!#REF!</definedName>
    <definedName name="__vdl2">'[20]memória quantitativa'!#REF!</definedName>
    <definedName name="__vdl3">'[20]memória quantitativa'!#REF!</definedName>
    <definedName name="__vdl4">'[20]memória quantitativa'!#REF!</definedName>
    <definedName name="__vdl5">'[20]memória quantitativa'!#REF!</definedName>
    <definedName name="__xlfn.RTD" hidden="1">#NAME?</definedName>
    <definedName name="__xlnm.Print_Area_4">NA()</definedName>
    <definedName name="__xlnm.Print_Area_8">#REF!</definedName>
    <definedName name="__xlnm.Print_Area_9">#REF!</definedName>
    <definedName name="_01_09_96">#REF!</definedName>
    <definedName name="_01_09_96_4">#REF!</definedName>
    <definedName name="_01_09_966">#REF!</definedName>
    <definedName name="_1_I_1">#REF!</definedName>
    <definedName name="_10Excel_BuiltIn_Print_Area_5_1_1">'[23]Fresagem e Remendos profundos'!$A$1:$K$1679</definedName>
    <definedName name="_13Excel_BuiltIn_Print_Area_6_1_1">#REF!</definedName>
    <definedName name="_16Excel_BuiltIn_Print_Area_7_1_1">#REF!</definedName>
    <definedName name="_19Excel_BuiltIn_Print_Area_8_1_1">#REF!</definedName>
    <definedName name="_1Excel_BuiltIn_Print_Area_2_1">#REF!</definedName>
    <definedName name="_1Excel_BuiltIn_Print_Area_5_1">'[24]resumo '!#REF!</definedName>
    <definedName name="_1Excel_BuiltIn_Print_Titles_3_1">([25]FICHA.XLS!$A$1:$E$65536,[25]FICHA.XLS!$A$1:$IV$9)</definedName>
    <definedName name="_2_S_1">[26]COMPOS1!#REF!</definedName>
    <definedName name="_22Excel_BuiltIn_Print_Area_9_1_1">#REF!</definedName>
    <definedName name="_25Excel_BuiltIn_Print_Titles_2_1">#REF!</definedName>
    <definedName name="_2Excel_BuiltIn_Print_Area_4_1_1">#REF!</definedName>
    <definedName name="_2Excel_BuiltIn_Print_Area_6_1">[24]resumo_1_!#REF!</definedName>
    <definedName name="_2X_0Print_Area_30">[27]RESUMO!#REF!</definedName>
    <definedName name="_3Excel_BuiltIn_Print_Area_10_1_1">#REF!</definedName>
    <definedName name="_3Excel_BuiltIn_Print_Area_4_1_1_1">'[23]Fresagem e Remendos profundos'!$A$1:$K$1155</definedName>
    <definedName name="_3subtrecho1_13_1">#REF!</definedName>
    <definedName name="_4Excel_BuiltIn_Print_Titles_3_1_1">([28]MEDIÇÃO.XLS!$A$1:$R$65257,[28]MEDIÇÃO.XLS!$1:$10)</definedName>
    <definedName name="_4subtrecho1_24_13_1">#REF!</definedName>
    <definedName name="_4X_0Print_Area">[29]RESUMO!#REF!</definedName>
    <definedName name="_4X_0Print_Area_10">[29]RESUMO!#REF!</definedName>
    <definedName name="_4X_0Print_Area_19">[29]RESUMO!#REF!</definedName>
    <definedName name="_4X_0Print_Area_20">[29]RESUMO!#REF!</definedName>
    <definedName name="_4X_0Print_Area_23">[29]RESUMO!#REF!</definedName>
    <definedName name="_4X_0Print_Area_25">[29]RESUMO!#REF!</definedName>
    <definedName name="_5Excel_BuiltIn_Print_Titles_3_1_1_1">([28]FICHA.XLS!$A$1:$E$65300,[28]FICHA.XLS!$1:$9)</definedName>
    <definedName name="_5X__Print_Area">[29]RESUMO!#REF!</definedName>
    <definedName name="_5X__Print_Area_10">[29]RESUMO!#REF!</definedName>
    <definedName name="_5X__Print_Area_19">[29]RESUMO!#REF!</definedName>
    <definedName name="_5X__Print_Area_20">[29]RESUMO!#REF!</definedName>
    <definedName name="_5X__Print_Area_23">[29]RESUMO!#REF!</definedName>
    <definedName name="_5X__Print_Area_25">[29]RESUMO!#REF!</definedName>
    <definedName name="_6Excel_BuiltIn_Print_Area_12_1_1">#REF!</definedName>
    <definedName name="_9Excel_BuiltIn_Print_Area_2_1_1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[30]!_A14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CA25">[12]DADOS!$C$17</definedName>
    <definedName name="_ACA50">[12]DADOS!$C$16</definedName>
    <definedName name="_ACM30">#REF!</definedName>
    <definedName name="_Ago1">#REF!</definedName>
    <definedName name="_ATD1">#REF!</definedName>
    <definedName name="_Aut2">[31]PROJETO!#REF!</definedName>
    <definedName name="_Brz1">[19]Feriados!$B$4:$B$14</definedName>
    <definedName name="_Brz2">[19]Feriados!$B$17:$B$24</definedName>
    <definedName name="_CAP20">#REF!</definedName>
    <definedName name="_CCM30">#REF!</definedName>
    <definedName name="_CMM30">[12]DADOS!$B$39</definedName>
    <definedName name="_Dez1">#REF!</definedName>
    <definedName name="_Ext2">'[8]P A T O 99 B'!#REF!</definedName>
    <definedName name="_Ext2_3">'[9]P A T O 99 B'!#REF!</definedName>
    <definedName name="_Ext2_4">'[9]P A T O 99 B'!#REF!</definedName>
    <definedName name="_Ext2_5">'[9]P A T O 99 B'!#REF!</definedName>
    <definedName name="_Ext22">'[2]P A T O 99 B'!#REF!</definedName>
    <definedName name="_EXT285">#REF!</definedName>
    <definedName name="_EXT285_13">[32]procedimentos!$C$110</definedName>
    <definedName name="_EXT285_26">[32]procedimentos!$C$110</definedName>
    <definedName name="_EXT285_33">[32]procedimentos!$C$110</definedName>
    <definedName name="_EXT285_5">[32]procedimentos!$C$110</definedName>
    <definedName name="_EXT285_6">[32]procedimentos!$C$110</definedName>
    <definedName name="_EXT285_7">[32]procedimentos!$C$110</definedName>
    <definedName name="_EXT285_8">[32]procedimentos!$C$110</definedName>
    <definedName name="_EXT285_9">[32]procedimentos!$C$110</definedName>
    <definedName name="_ext293">#REF!</definedName>
    <definedName name="_ext293_13">[32]procedimentos!$C$104</definedName>
    <definedName name="_ext293_26">[32]procedimentos!$C$104</definedName>
    <definedName name="_ext293_33">[32]procedimentos!$C$104</definedName>
    <definedName name="_ext293_5">[32]procedimentos!$C$104</definedName>
    <definedName name="_ext293_6">[32]procedimentos!$C$104</definedName>
    <definedName name="_ext293_7">[32]procedimentos!$C$104</definedName>
    <definedName name="_ext293_8">[32]procedimentos!$C$104</definedName>
    <definedName name="_ext293_9">[32]procedimentos!$C$104</definedName>
    <definedName name="_EXT377">#REF!</definedName>
    <definedName name="_EXT377_13">[32]procedimentos!$C$107</definedName>
    <definedName name="_EXT377_26">[32]procedimentos!$C$107</definedName>
    <definedName name="_EXT377_33">[32]procedimentos!$C$107</definedName>
    <definedName name="_EXT377_5">[32]procedimentos!$C$107</definedName>
    <definedName name="_EXT377_6">[32]procedimentos!$C$107</definedName>
    <definedName name="_EXT377_7">[32]procedimentos!$C$107</definedName>
    <definedName name="_EXT377_8">[32]procedimentos!$C$107</definedName>
    <definedName name="_EXT377_9">[32]procedimentos!$C$107</definedName>
    <definedName name="_ext471">#REF!</definedName>
    <definedName name="_ext471_13">[32]procedimentos!$C$110</definedName>
    <definedName name="_ext471_26">[32]procedimentos!$C$110</definedName>
    <definedName name="_ext471_33">[32]procedimentos!$C$110</definedName>
    <definedName name="_ext471_5">[32]procedimentos!$C$110</definedName>
    <definedName name="_ext471_6">[32]procedimentos!$C$110</definedName>
    <definedName name="_ext471_7">[32]procedimentos!$C$110</definedName>
    <definedName name="_ext471_8">[32]procedimentos!$C$110</definedName>
    <definedName name="_ext471_9">[32]procedimentos!$C$110</definedName>
    <definedName name="_Fev1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Jan1">#REF!</definedName>
    <definedName name="_JAN2003">#REF!</definedName>
    <definedName name="_Jul1">#REF!</definedName>
    <definedName name="_Jun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f1">[33]CAPA!$F$20</definedName>
    <definedName name="_kmf2">[33]CAPA!$F$21</definedName>
    <definedName name="_Kmf285">#REF!</definedName>
    <definedName name="_Kmf293">#REF!</definedName>
    <definedName name="_Kmf293_13">[32]procedimentos!$B$104</definedName>
    <definedName name="_Kmf293_26">[32]procedimentos!$B$104</definedName>
    <definedName name="_Kmf293_33">[32]procedimentos!$B$104</definedName>
    <definedName name="_Kmf293_5">[32]procedimentos!$B$104</definedName>
    <definedName name="_Kmf293_6">[32]procedimentos!$B$104</definedName>
    <definedName name="_Kmf293_7">[32]procedimentos!$B$104</definedName>
    <definedName name="_Kmf293_8">[32]procedimentos!$B$104</definedName>
    <definedName name="_Kmf293_9">[32]procedimentos!$B$104</definedName>
    <definedName name="_kmf377">#REF!</definedName>
    <definedName name="_kmf377_13">[32]procedimentos!$B$107</definedName>
    <definedName name="_kmf377_26">[32]procedimentos!$B$107</definedName>
    <definedName name="_kmf377_33">[32]procedimentos!$B$107</definedName>
    <definedName name="_kmf377_5">[32]procedimentos!$B$107</definedName>
    <definedName name="_kmf377_6">[32]procedimentos!$B$107</definedName>
    <definedName name="_kmf377_7">[32]procedimentos!$B$107</definedName>
    <definedName name="_kmf377_8">[32]procedimentos!$B$107</definedName>
    <definedName name="_kmf377_9">[32]procedimentos!$B$107</definedName>
    <definedName name="_Kmf471">#REF!</definedName>
    <definedName name="_Kmf471_13">[32]procedimentos!$B$110</definedName>
    <definedName name="_Kmf471_26">[32]procedimentos!$B$110</definedName>
    <definedName name="_Kmf471_33">[32]procedimentos!$B$110</definedName>
    <definedName name="_Kmf471_5">[32]procedimentos!$B$110</definedName>
    <definedName name="_Kmf471_6">[32]procedimentos!$B$110</definedName>
    <definedName name="_Kmf471_7">[32]procedimentos!$B$110</definedName>
    <definedName name="_Kmf471_8">[32]procedimentos!$B$110</definedName>
    <definedName name="_Kmf471_9">[32]procedimentos!$B$110</definedName>
    <definedName name="_kmi1">[33]CAPA!$C$20</definedName>
    <definedName name="_kmi2">[33]CAPA!$C$21</definedName>
    <definedName name="_Kmi285">#REF!</definedName>
    <definedName name="_Kmi293">#REF!</definedName>
    <definedName name="_Kmi293_13">[32]procedimentos!$B$103</definedName>
    <definedName name="_Kmi293_26">[32]procedimentos!$B$103</definedName>
    <definedName name="_Kmi293_33">[32]procedimentos!$B$103</definedName>
    <definedName name="_Kmi293_5">[32]procedimentos!$B$103</definedName>
    <definedName name="_Kmi293_6">[32]procedimentos!$B$103</definedName>
    <definedName name="_Kmi293_7">[32]procedimentos!$B$103</definedName>
    <definedName name="_Kmi293_8">[32]procedimentos!$B$103</definedName>
    <definedName name="_Kmi293_9">[32]procedimentos!$B$103</definedName>
    <definedName name="_kmi377">#REF!</definedName>
    <definedName name="_kmi377_13">[32]procedimentos!$B$106</definedName>
    <definedName name="_kmi377_26">[32]procedimentos!$B$106</definedName>
    <definedName name="_kmi377_33">[32]procedimentos!$B$106</definedName>
    <definedName name="_kmi377_5">[32]procedimentos!$B$106</definedName>
    <definedName name="_kmi377_6">[32]procedimentos!$B$106</definedName>
    <definedName name="_kmi377_7">[32]procedimentos!$B$106</definedName>
    <definedName name="_kmi377_8">[32]procedimentos!$B$106</definedName>
    <definedName name="_kmi377_9">[32]procedimentos!$B$106</definedName>
    <definedName name="_Kmi471">#REF!</definedName>
    <definedName name="_Kmi471_13">[32]procedimentos!$B$109</definedName>
    <definedName name="_Kmi471_26">[32]procedimentos!$B$109</definedName>
    <definedName name="_Kmi471_33">[32]procedimentos!$B$109</definedName>
    <definedName name="_Kmi471_5">[32]procedimentos!$B$109</definedName>
    <definedName name="_Kmi471_6">[32]procedimentos!$B$109</definedName>
    <definedName name="_Kmi471_7">[32]procedimentos!$B$109</definedName>
    <definedName name="_Kmi471_8">[32]procedimentos!$B$109</definedName>
    <definedName name="_Kmi471_9">[32]procedimentos!$B$109</definedName>
    <definedName name="_la2">#REF!</definedName>
    <definedName name="_Mai1">#REF!</definedName>
    <definedName name="_Mar1">#REF!</definedName>
    <definedName name="_MOD01">#N/A</definedName>
    <definedName name="_Nov1">#REF!</definedName>
    <definedName name="_Obs1">#REF!</definedName>
    <definedName name="_Obs2">#REF!</definedName>
    <definedName name="_OR1">'[21]orcID nº1'!$A$14:$G$1025</definedName>
    <definedName name="_OR12">'[21]orc ID nº12'!$A$16:$G$181</definedName>
    <definedName name="_OR13">'[21]orc ID nº13'!$A$13:$G$34</definedName>
    <definedName name="_OR14">'[21]orc ID nº 14'!$A$14:$G$16</definedName>
    <definedName name="_OR15">'[21]orc ID nº 15'!$A$14:$G$104</definedName>
    <definedName name="_OR16">'[21]orc ID nº16'!$A$14:$G$33</definedName>
    <definedName name="_OR17">'[21]orc ID nº17'!$A$16:$G$80</definedName>
    <definedName name="_OR18">'[21]orc ID nº 18'!$A$14:$G$123</definedName>
    <definedName name="_OR19">'[21]orc ID nº19'!$A$14:$G$96</definedName>
    <definedName name="_OR2">'[21]orc ID nº2 '!$A$14:$G$70</definedName>
    <definedName name="_OR3">'[21]orc ID nº3'!$A$14:$G$134</definedName>
    <definedName name="_OR4">'[21]orcID nº4'!$A$14:$G$165</definedName>
    <definedName name="_OR5">'[21]orcID nº5'!$A$14:$G$149</definedName>
    <definedName name="_OR6">'[21]orcID nº6'!$A$14:$G$138</definedName>
    <definedName name="_OR7">'[21]orcID nº7'!$A$14:$G$137</definedName>
    <definedName name="_OR8">'[21]orc ID nº8'!$A$14:$G$133</definedName>
    <definedName name="_OR9">'[21]orc ID nº9'!$A$14:$G$157</definedName>
    <definedName name="_Order1" hidden="1">255</definedName>
    <definedName name="_Order2" hidden="1">0</definedName>
    <definedName name="_Out1">#REF!</definedName>
    <definedName name="_OUT98" hidden="1">{#N/A,#N/A,TRUE,"Serviços"}</definedName>
    <definedName name="_OUTTTT9888" hidden="1">{#N/A,#N/A,TRUE,"Serviços"}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CM30">#REF!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TB10">#REF!</definedName>
    <definedName name="_r">#REF!</definedName>
    <definedName name="_r2d2">'[20]memória quantitativa'!#REF!</definedName>
    <definedName name="_rc2br1">'[20]memória quantitativa'!#REF!</definedName>
    <definedName name="_rc2br2">'[20]memória quantitativa'!#REF!</definedName>
    <definedName name="_rc2br3">'[20]memória quantitativa'!#REF!</definedName>
    <definedName name="_rc2br4">'[20]memória quantitativa'!#REF!</definedName>
    <definedName name="_rc2br5">'[20]memória quantitativa'!#REF!</definedName>
    <definedName name="_rc2br6">'[20]memória quantitativa'!#REF!</definedName>
    <definedName name="_rc2br7">'[20]memória quantitativa'!#REF!</definedName>
    <definedName name="_rc2br8">'[20]memória quantitativa'!#REF!</definedName>
    <definedName name="_rc2br9">'[20]memória quantitativa'!#REF!</definedName>
    <definedName name="_rc2d1">'[20]memória quantitativa'!#REF!</definedName>
    <definedName name="_rc2d2">'[20]memória quantitativa'!#REF!</definedName>
    <definedName name="_rc2d3">'[20]memória quantitativa'!#REF!</definedName>
    <definedName name="_rc2d4">'[20]memória quantitativa'!#REF!</definedName>
    <definedName name="_rc2d5">'[20]memória quantitativa'!#REF!</definedName>
    <definedName name="_rc2d6">'[20]memória quantitativa'!#REF!</definedName>
    <definedName name="_rc2d7">'[20]memória quantitativa'!#REF!</definedName>
    <definedName name="_rc2d8">'[20]memória quantitativa'!#REF!</definedName>
    <definedName name="_rc2d9">'[20]memória quantitativa'!#REF!</definedName>
    <definedName name="_rc2l1">'[20]memória quantitativa'!#REF!</definedName>
    <definedName name="_rc2l2">'[20]memória quantitativa'!#REF!</definedName>
    <definedName name="_rc2l3">'[20]memória quantitativa'!#REF!</definedName>
    <definedName name="_rc2l4">'[20]memória quantitativa'!#REF!</definedName>
    <definedName name="_rc2l5">'[20]memória quantitativa'!#REF!</definedName>
    <definedName name="_rc2l6">'[20]memória quantitativa'!#REF!</definedName>
    <definedName name="_rc2l7">'[20]memória quantitativa'!#REF!</definedName>
    <definedName name="_rc2l8">'[20]memória quantitativa'!#REF!</definedName>
    <definedName name="_rc2l9">'[20]memória quantitativa'!#REF!</definedName>
    <definedName name="_rc2larg1">'[20]memória quantitativa'!#REF!</definedName>
    <definedName name="_rc2larg2">'[20]memória quantitativa'!#REF!</definedName>
    <definedName name="_rc2larg3">'[20]memória quantitativa'!#REF!</definedName>
    <definedName name="_rc2larg4">'[20]memória quantitativa'!#REF!</definedName>
    <definedName name="_rc2larg5">'[20]memória quantitativa'!#REF!</definedName>
    <definedName name="_rc2larg6">'[20]memória quantitativa'!#REF!</definedName>
    <definedName name="_rc2larg7">'[20]memória quantitativa'!#REF!</definedName>
    <definedName name="_rc2larg8">'[20]memória quantitativa'!#REF!</definedName>
    <definedName name="_rc2larg9">'[20]memória quantitativa'!#REF!</definedName>
    <definedName name="_Regression_Int" hidden="1">1</definedName>
    <definedName name="_RODOVIA">[33]CAPA!$B$11</definedName>
    <definedName name="_RP1">#N/A</definedName>
    <definedName name="_S">#REF!</definedName>
    <definedName name="_S_1">[26]COMPOS1!#REF!</definedName>
    <definedName name="_S_1_1">[26]COMPOS1!#REF!</definedName>
    <definedName name="_S_1_1_1">[26]COMPOS1!#REF!</definedName>
    <definedName name="_Set1">#REF!</definedName>
    <definedName name="_SUBTRECHO">[33]CAPA!$B$17</definedName>
    <definedName name="_tab0198">'[22]DER janeiro98'!$A$1:$D$810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ECHO">[33]CAPA!$B$14</definedName>
    <definedName name="_TSD2">#REF!</definedName>
    <definedName name="a">#REF!</definedName>
    <definedName name="a_4">#REF!</definedName>
    <definedName name="a_adiantamento">'[34]ficha medição'!#REF!</definedName>
    <definedName name="a_aquis_CAP20">'[34]ficha medição'!#REF!</definedName>
    <definedName name="a_aquis_CM30">'[34]ficha medição'!#REF!</definedName>
    <definedName name="a_aquis_RR1C">'[34]ficha medição'!#REF!</definedName>
    <definedName name="a_aquis_RR1C_polímero">'[34]ficha medição'!#REF!</definedName>
    <definedName name="a_aquis_RR2C">'[34]ficha medição'!#REF!</definedName>
    <definedName name="a_área_pint_faixa">'[34]ficha medição'!#REF!</definedName>
    <definedName name="a_área_pint_lig_acost">'[34]ficha medição'!#REF!</definedName>
    <definedName name="a_área_TSD">'[34]ficha medição'!#REF!</definedName>
    <definedName name="a_área_TSS">'[34]ficha medição'!#REF!</definedName>
    <definedName name="a_automóvel">'[35]ficha medição'!#REF!</definedName>
    <definedName name="a_automóvel_10">'[36]ficha medição'!#REF!</definedName>
    <definedName name="a_automóvel_27">'[34]ficha medição'!#REF!</definedName>
    <definedName name="a_automóvel_6">'[36]ficha medição'!#REF!</definedName>
    <definedName name="a_automóvel_9">'[36]ficha medição'!#REF!</definedName>
    <definedName name="a_balizador">'[35]ficha medição'!#REF!</definedName>
    <definedName name="a_balizador_10">'[36]ficha medição'!#REF!</definedName>
    <definedName name="a_balizador_27">'[34]ficha medição'!#REF!</definedName>
    <definedName name="a_balizador_6">'[36]ficha medição'!#REF!</definedName>
    <definedName name="a_balizador_9">'[36]ficha medição'!#REF!</definedName>
    <definedName name="a_betoneira">'[35]ficha medição'!#REF!</definedName>
    <definedName name="a_betoneira_10">'[36]ficha medição'!#REF!</definedName>
    <definedName name="a_betoneira_6">'[36]ficha medição'!#REF!</definedName>
    <definedName name="a_betoneira_9">'[36]ficha medição'!#REF!</definedName>
    <definedName name="a_britarp">'[35]ficha medição'!#REF!</definedName>
    <definedName name="a_britarp_10">'[36]ficha medição'!#REF!</definedName>
    <definedName name="a_britarp_27">'[34]ficha medição'!#REF!</definedName>
    <definedName name="a_britarp_6">'[36]ficha medição'!#REF!</definedName>
    <definedName name="a_britarp_9">'[36]ficha medição'!#REF!</definedName>
    <definedName name="a_bueiros">'[35]ficha medição'!#REF!</definedName>
    <definedName name="a_bueiros_10">'[36]ficha medição'!#REF!</definedName>
    <definedName name="a_bueiros_27">'[34]ficha medição'!#REF!</definedName>
    <definedName name="a_bueiros_6">'[36]ficha medição'!#REF!</definedName>
    <definedName name="a_bueiros_9">'[36]ficha medição'!#REF!</definedName>
    <definedName name="a_caiação">'[35]ficha medição'!#REF!</definedName>
    <definedName name="a_caiação_10">'[36]ficha medição'!#REF!</definedName>
    <definedName name="a_caiação_27">'[34]ficha medição'!#REF!</definedName>
    <definedName name="a_caiação_6">'[36]ficha medição'!#REF!</definedName>
    <definedName name="a_caiação_9">'[36]ficha medição'!#REF!</definedName>
    <definedName name="a_caibro">'[35]ficha medição'!#REF!</definedName>
    <definedName name="a_caibro_10">'[36]ficha medição'!#REF!</definedName>
    <definedName name="a_caibro_27">'[34]ficha medição'!#REF!</definedName>
    <definedName name="a_caibro_6">'[36]ficha medição'!#REF!</definedName>
    <definedName name="a_caibro_9">'[36]ficha medição'!#REF!</definedName>
    <definedName name="a_canteiro">'[34]ficha medição'!#REF!</definedName>
    <definedName name="a_cap20mbuq">'[35]ficha medição'!#REF!</definedName>
    <definedName name="a_cap20mbuq_10">'[36]ficha medição'!#REF!</definedName>
    <definedName name="a_cap20mbuq_27">'[34]ficha medição'!#REF!</definedName>
    <definedName name="a_cap20mbuq_6">'[36]ficha medição'!#REF!</definedName>
    <definedName name="a_cap20mbuq_9">'[36]ficha medição'!#REF!</definedName>
    <definedName name="a_capaf">'[20]memória quantitativa'!#REF!</definedName>
    <definedName name="a_capaselante">'[35]ficha medição'!#REF!</definedName>
    <definedName name="a_capaselante_10">'[36]ficha medição'!#REF!</definedName>
    <definedName name="a_capaselante_27">'[34]ficha medição'!#REF!</definedName>
    <definedName name="a_capaselante_6">'[36]ficha medição'!#REF!</definedName>
    <definedName name="a_capaselante_9">'[36]ficha medição'!#REF!</definedName>
    <definedName name="a_capinamanual">'[35]ficha medição'!#REF!</definedName>
    <definedName name="a_capinamanual_10">'[36]ficha medição'!#REF!</definedName>
    <definedName name="a_capinamanual_27">'[34]ficha medição'!#REF!</definedName>
    <definedName name="a_capinamanual_6">'[36]ficha medição'!#REF!</definedName>
    <definedName name="a_capinamanual_9">'[36]ficha medição'!#REF!</definedName>
    <definedName name="a_cascalho">'[34]ficha medição'!#REF!</definedName>
    <definedName name="a_CBUQ_acost">'[34]ficha medição'!#REF!</definedName>
    <definedName name="a_cbuq_fresagem">'[34]ficha medição'!#REF!</definedName>
    <definedName name="a_cbuq_h5">'[34]ficha medição'!#REF!</definedName>
    <definedName name="a_CBUQ_pista">'[34]ficha medição'!#REF!</definedName>
    <definedName name="a_cbuq_recic_base">'[34]ficha medição'!#REF!</definedName>
    <definedName name="a_cerca">'[35]ficha medição'!#REF!</definedName>
    <definedName name="a_cerca_10">'[36]ficha medição'!#REF!</definedName>
    <definedName name="a_cerca_27">'[34]ficha medição'!#REF!</definedName>
    <definedName name="a_cerca_6">'[36]ficha medição'!#REF!</definedName>
    <definedName name="a_cerca_9">'[36]ficha medição'!#REF!</definedName>
    <definedName name="a_chapa">'[35]ficha medição'!#REF!</definedName>
    <definedName name="a_chapa_10">'[36]ficha medição'!#REF!</definedName>
    <definedName name="a_chapa_27">'[34]ficha medição'!#REF!</definedName>
    <definedName name="a_chapa_6">'[36]ficha medição'!#REF!</definedName>
    <definedName name="a_chapa_9">'[36]ficha medição'!#REF!</definedName>
    <definedName name="a_cm30rp">'[35]ficha medição'!#REF!</definedName>
    <definedName name="a_cm30rp_10">'[36]ficha medição'!#REF!</definedName>
    <definedName name="a_cm30rp_27">'[34]ficha medição'!#REF!</definedName>
    <definedName name="a_cm30rp_6">'[36]ficha medição'!#REF!</definedName>
    <definedName name="a_cm30rp_9">'[36]ficha medição'!#REF!</definedName>
    <definedName name="a_concreto_cimento">'[35]ficha medição'!#REF!</definedName>
    <definedName name="a_concreto_cimento_10">'[36]ficha medição'!#REF!</definedName>
    <definedName name="a_concreto_cimento_27">'[34]ficha medição'!#REF!</definedName>
    <definedName name="a_concreto_cimento_6">'[36]ficha medição'!#REF!</definedName>
    <definedName name="a_concreto_cimento_9">'[36]ficha medição'!#REF!</definedName>
    <definedName name="a_concretociclópico">'[35]ficha medição'!#REF!</definedName>
    <definedName name="a_concretociclópico_10">'[36]ficha medição'!#REF!</definedName>
    <definedName name="a_concretociclópico_27">'[34]ficha medição'!#REF!</definedName>
    <definedName name="a_concretociclópico_6">'[36]ficha medição'!#REF!</definedName>
    <definedName name="a_concretociclópico_9">'[36]ficha medição'!#REF!</definedName>
    <definedName name="a_conserv">'[34]ficha medição'!#REF!</definedName>
    <definedName name="a_correção">'[20]memória quantitativa'!#REF!</definedName>
    <definedName name="a_defensa">'[35]ficha medição'!#REF!</definedName>
    <definedName name="a_defensa_10">'[36]ficha medição'!#REF!</definedName>
    <definedName name="a_defensa_27">'[34]ficha medição'!#REF!</definedName>
    <definedName name="a_defensa_6">'[36]ficha medição'!#REF!</definedName>
    <definedName name="a_defensa_9">'[36]ficha medição'!#REF!</definedName>
    <definedName name="a_desobstrução">'[35]ficha medição'!#REF!</definedName>
    <definedName name="a_desobstrução_10">'[36]ficha medição'!#REF!</definedName>
    <definedName name="a_desobstrução_27">'[34]ficha medição'!#REF!</definedName>
    <definedName name="a_desobstrução_6">'[36]ficha medição'!#REF!</definedName>
    <definedName name="a_desobstrução_9">'[36]ficha medição'!#REF!</definedName>
    <definedName name="a_estorno">'[34]ficha medição'!#REF!</definedName>
    <definedName name="a_formas">'[35]ficha medição'!#REF!</definedName>
    <definedName name="a_formas_10">'[36]ficha medição'!#REF!</definedName>
    <definedName name="a_formas_27">'[34]ficha medição'!#REF!</definedName>
    <definedName name="a_formas_6">'[36]ficha medição'!#REF!</definedName>
    <definedName name="a_formas_9">'[36]ficha medição'!#REF!</definedName>
    <definedName name="a_fresagem">'[35]ficha medição'!#REF!</definedName>
    <definedName name="a_imp_cascalho">'[34]ficha medição'!#REF!</definedName>
    <definedName name="a_imp_recic_base">'[34]ficha medição'!#REF!</definedName>
    <definedName name="a_imp_reestab_base">'[34]ficha medição'!#REF!</definedName>
    <definedName name="A_km">'[37]Fresagem de Pista Ago-98'!#REF!</definedName>
    <definedName name="a_lama_asf_fina">'[35]ficha medição'!#REF!</definedName>
    <definedName name="a_lama_asf_fina_10">'[36]ficha medição'!#REF!</definedName>
    <definedName name="a_lama_asf_fina_27">'[34]ficha medição'!#REF!</definedName>
    <definedName name="a_lama_asf_fina_6">'[36]ficha medição'!#REF!</definedName>
    <definedName name="a_lama_asf_fina_9">'[36]ficha medição'!#REF!</definedName>
    <definedName name="a_limpezaplaca">'[35]ficha medição'!#REF!</definedName>
    <definedName name="a_limpezaplaca_10">'[36]ficha medição'!#REF!</definedName>
    <definedName name="a_limpezaplaca_27">'[34]ficha medição'!#REF!</definedName>
    <definedName name="a_limpezaplaca_6">'[36]ficha medição'!#REF!</definedName>
    <definedName name="a_limpezaplaca_9">'[36]ficha medição'!#REF!</definedName>
    <definedName name="a_limpezaponte">'[35]ficha medição'!#REF!</definedName>
    <definedName name="a_limpezaponte_10">'[36]ficha medição'!#REF!</definedName>
    <definedName name="a_limpezaponte_27">'[34]ficha medição'!#REF!</definedName>
    <definedName name="a_limpezaponte_6">'[36]ficha medição'!#REF!</definedName>
    <definedName name="a_limpezaponte_9">'[36]ficha medição'!#REF!</definedName>
    <definedName name="a_micro">'[34]ficha medição'!#REF!</definedName>
    <definedName name="a_misturaf">'[35]ficha medição'!#REF!</definedName>
    <definedName name="a_misturaf_10">'[36]ficha medição'!#REF!</definedName>
    <definedName name="a_misturaf_6">'[36]ficha medição'!#REF!</definedName>
    <definedName name="a_misturaf_9">'[36]ficha medição'!#REF!</definedName>
    <definedName name="a_misturaq">'[35]ficha medição'!#REF!</definedName>
    <definedName name="a_misturaq_10">'[36]ficha medição'!#REF!</definedName>
    <definedName name="a_misturaq_27">'[34]ficha medição'!#REF!</definedName>
    <definedName name="a_misturaq_6">'[36]ficha medição'!#REF!</definedName>
    <definedName name="a_misturaq_9">'[36]ficha medição'!#REF!</definedName>
    <definedName name="a_mnt">'[34]ficha medição'!#REF!</definedName>
    <definedName name="a_mob">'[34]ficha medição'!#REF!</definedName>
    <definedName name="a_parafuso_1">'[35]ficha medição'!#REF!</definedName>
    <definedName name="a_parafuso_1_10">'[36]ficha medição'!#REF!</definedName>
    <definedName name="a_parafuso_1_27">'[34]ficha medição'!#REF!</definedName>
    <definedName name="a_parafuso_1_6">'[36]ficha medição'!#REF!</definedName>
    <definedName name="a_parafuso_1_9">'[36]ficha medição'!#REF!</definedName>
    <definedName name="a_parafuso_4">'[35]ficha medição'!#REF!</definedName>
    <definedName name="a_parafuso_4_10">'[36]ficha medição'!#REF!</definedName>
    <definedName name="a_parafuso_4_27">'[34]ficha medição'!#REF!</definedName>
    <definedName name="a_parafuso_4_6">'[36]ficha medição'!#REF!</definedName>
    <definedName name="a_parafuso_4_9">'[36]ficha medição'!#REF!</definedName>
    <definedName name="a_ped_arr">'[35]ficha medição'!#REF!</definedName>
    <definedName name="a_pedraarrumada">'[35]ficha medição'!#REF!</definedName>
    <definedName name="a_pedraarrumada_10">'[36]ficha medição'!#REF!</definedName>
    <definedName name="a_pedraarrumada_27">'[34]ficha medição'!#REF!</definedName>
    <definedName name="a_pedraarrumada_6">'[36]ficha medição'!#REF!</definedName>
    <definedName name="a_pedraarrumada_9">'[36]ficha medição'!#REF!</definedName>
    <definedName name="a_pedrajogada">'[35]ficha medição'!#REF!</definedName>
    <definedName name="a_pedrajogada_10">'[36]ficha medição'!#REF!</definedName>
    <definedName name="a_pedrajogada_27">'[34]ficha medição'!#REF!</definedName>
    <definedName name="a_pedrajogada_6">'[36]ficha medição'!#REF!</definedName>
    <definedName name="a_pedrajogada_9">'[36]ficha medição'!#REF!</definedName>
    <definedName name="a_película">'[35]ficha medição'!#REF!</definedName>
    <definedName name="a_película_10">'[36]ficha medição'!#REF!</definedName>
    <definedName name="a_película_27">'[34]ficha medição'!#REF!</definedName>
    <definedName name="a_película_6">'[36]ficha medição'!#REF!</definedName>
    <definedName name="a_película_9">'[36]ficha medição'!#REF!</definedName>
    <definedName name="a_pint_faixa">'[34]ficha medição'!#REF!</definedName>
    <definedName name="a_pint_lig_fresa">'[34]ficha medição'!#REF!</definedName>
    <definedName name="a_pint_lig_fresagem">'[34]ficha medição'!#REF!</definedName>
    <definedName name="a_pint_lig_h5">'[34]ficha medição'!#REF!</definedName>
    <definedName name="a_pintura">'[35]ficha medição'!#REF!</definedName>
    <definedName name="a_pintura_10">'[36]ficha medição'!#REF!</definedName>
    <definedName name="a_pintura_27">'[34]ficha medição'!#REF!</definedName>
    <definedName name="a_pintura_6">'[36]ficha medição'!#REF!</definedName>
    <definedName name="a_pintura_9">'[36]ficha medição'!#REF!</definedName>
    <definedName name="a_placa">'[35]ficha medição'!#REF!</definedName>
    <definedName name="a_placa_10">'[36]ficha medição'!#REF!</definedName>
    <definedName name="a_placa_27">'[34]ficha medição'!#REF!</definedName>
    <definedName name="a_placa_6">'[36]ficha medição'!#REF!</definedName>
    <definedName name="a_placa_9">'[36]ficha medição'!#REF!</definedName>
    <definedName name="a_rec_mec_aterro">'[35]ficha medição'!#REF!</definedName>
    <definedName name="a_recic_base">'[34]ficha medição'!#REF!</definedName>
    <definedName name="a_recomposiçãoguardacorpo">'[35]ficha medição'!#REF!</definedName>
    <definedName name="a_recomposiçãoguardacorpo_10">'[36]ficha medição'!#REF!</definedName>
    <definedName name="a_recomposiçãoguardacorpo_27">'[34]ficha medição'!#REF!</definedName>
    <definedName name="a_recomposiçãoguardacorpo_6">'[36]ficha medição'!#REF!</definedName>
    <definedName name="a_recomposiçãoguardacorpo_9">'[36]ficha medição'!#REF!</definedName>
    <definedName name="a_recomposiçãomanual">'[35]ficha medição'!#REF!</definedName>
    <definedName name="a_recomposiçãomanual_10">'[36]ficha medição'!#REF!</definedName>
    <definedName name="a_recomposiçãomanual_27">'[34]ficha medição'!#REF!</definedName>
    <definedName name="a_recomposiçãomanual_6">'[36]ficha medição'!#REF!</definedName>
    <definedName name="a_recomposiçãomanual_9">'[36]ficha medição'!#REF!</definedName>
    <definedName name="a_recomposiçãomecanizada">'[35]ficha medição'!#REF!</definedName>
    <definedName name="a_recomposiçãomecanizada_10">'[36]ficha medição'!#REF!</definedName>
    <definedName name="a_recomposiçãomecanizada_27">'[34]ficha medição'!#REF!</definedName>
    <definedName name="a_recomposiçãomecanizada_6">'[36]ficha medição'!#REF!</definedName>
    <definedName name="a_recomposiçãomecanizada_9">'[36]ficha medição'!#REF!</definedName>
    <definedName name="a_reestab_base">'[34]ficha medição'!#REF!</definedName>
    <definedName name="a_remprof">'[20]memória quantitativa'!#REF!</definedName>
    <definedName name="a_rep_loc_acost">'[34]ficha medição'!#REF!</definedName>
    <definedName name="a_rep_localizados">'[34]ficha medição'!#REF!</definedName>
    <definedName name="a_revest_veg">'[35]ficha medição'!#REF!</definedName>
    <definedName name="a_revest_veg_10">'[36]ficha medição'!#REF!</definedName>
    <definedName name="a_revest_veg_27">'[34]ficha medição'!#REF!</definedName>
    <definedName name="a_revest_veg_6">'[36]ficha medição'!#REF!</definedName>
    <definedName name="a_revest_veg_9">'[36]ficha medição'!#REF!</definedName>
    <definedName name="a_rl1clama">'[35]ficha medição'!#REF!</definedName>
    <definedName name="a_rl1clama_10">'[36]ficha medição'!#REF!</definedName>
    <definedName name="a_rl1clama_6">'[36]ficha medição'!#REF!</definedName>
    <definedName name="a_rl1clama_9">'[36]ficha medição'!#REF!</definedName>
    <definedName name="a_rm1cmbb">'[35]ficha medição'!#REF!</definedName>
    <definedName name="a_rm1cmbb_10">'[36]ficha medição'!#REF!</definedName>
    <definedName name="a_rm1cmbb_27">'[34]ficha medição'!#REF!</definedName>
    <definedName name="a_rm1cmbb_6">'[36]ficha medição'!#REF!</definedName>
    <definedName name="a_rm1cmbb_9">'[36]ficha medição'!#REF!</definedName>
    <definedName name="a_rm1cmbuf">'[35]ficha medição'!#REF!</definedName>
    <definedName name="a_rm1cmbuf_10">'[36]ficha medição'!#REF!</definedName>
    <definedName name="a_rm1cmbuf_27">'[34]ficha medição'!#REF!</definedName>
    <definedName name="a_rm1cmbuf_6">'[36]ficha medição'!#REF!</definedName>
    <definedName name="a_rm1cmbuf_9">'[36]ficha medição'!#REF!</definedName>
    <definedName name="a_rr1cpint">'[35]ficha medição'!#REF!</definedName>
    <definedName name="a_rr1cpint_10">'[36]ficha medição'!#REF!</definedName>
    <definedName name="a_rr1cpint_6">'[36]ficha medição'!#REF!</definedName>
    <definedName name="a_rr1cpint_9">'[36]ficha medição'!#REF!</definedName>
    <definedName name="a_rr1ctb">'[35]ficha medição'!#REF!</definedName>
    <definedName name="a_rr1ctb_10">'[36]ficha medição'!#REF!</definedName>
    <definedName name="a_rr1ctb_27">'[34]ficha medição'!#REF!</definedName>
    <definedName name="a_rr1ctb_6">'[36]ficha medição'!#REF!</definedName>
    <definedName name="a_rr1ctb_9">'[36]ficha medição'!#REF!</definedName>
    <definedName name="a_rr2ccapa">'[35]ficha medição'!#REF!</definedName>
    <definedName name="a_rr2ccapa_10">'[36]ficha medição'!#REF!</definedName>
    <definedName name="a_rr2ccapa_27">'[34]ficha medição'!#REF!</definedName>
    <definedName name="a_rr2ccapa_6">'[36]ficha medição'!#REF!</definedName>
    <definedName name="a_rr2ccapa_9">'[36]ficha medição'!#REF!</definedName>
    <definedName name="a_rr2ctrat">'[35]ficha medição'!#REF!</definedName>
    <definedName name="a_rr2ctrat_10">'[36]ficha medição'!#REF!</definedName>
    <definedName name="a_rr2ctrat_27">'[34]ficha medição'!#REF!</definedName>
    <definedName name="a_rr2ctrat_6">'[36]ficha medição'!#REF!</definedName>
    <definedName name="a_rr2ctrat_9">'[36]ficha medição'!#REF!</definedName>
    <definedName name="a_sarjetameiofio">'[35]ficha medição'!#REF!</definedName>
    <definedName name="a_sarjetameiofio_10">'[36]ficha medição'!#REF!</definedName>
    <definedName name="a_sarjetameiofio_27">'[34]ficha medição'!#REF!</definedName>
    <definedName name="a_sarjetameiofio_6">'[36]ficha medição'!#REF!</definedName>
    <definedName name="a_sarjetameiofio_9">'[36]ficha medição'!#REF!</definedName>
    <definedName name="a_scotchlite">'[35]ficha medição'!#REF!</definedName>
    <definedName name="a_scotchlite_10">'[36]ficha medição'!#REF!</definedName>
    <definedName name="a_scotchlite_27">'[34]ficha medição'!#REF!</definedName>
    <definedName name="a_scotchlite_6">'[36]ficha medição'!#REF!</definedName>
    <definedName name="a_scotchlite_9">'[36]ficha medição'!#REF!</definedName>
    <definedName name="a_serv_mnt_fx_dominio">'[34]ficha medição'!#REF!</definedName>
    <definedName name="a_serv_mnt_pista_acost">'[34]ficha medição'!#REF!</definedName>
    <definedName name="a_sinalização">'[35]ficha medição'!#REF!</definedName>
    <definedName name="a_sinalização_10">'[36]ficha medição'!#REF!</definedName>
    <definedName name="a_sinalização_27">'[34]ficha medição'!#REF!</definedName>
    <definedName name="a_sinalização_6">'[36]ficha medição'!#REF!</definedName>
    <definedName name="a_sinalização_9">'[36]ficha medição'!#REF!</definedName>
    <definedName name="a_tacha_bi">'[34]ficha medição'!#REF!</definedName>
    <definedName name="a_tachabid">'[35]ficha medição'!#REF!</definedName>
    <definedName name="a_tachabid_10">'[36]ficha medição'!#REF!</definedName>
    <definedName name="a_tachabid_27">'[34]ficha medição'!#REF!</definedName>
    <definedName name="a_tachabid_6">'[36]ficha medição'!#REF!</definedName>
    <definedName name="a_tachabid_9">'[36]ficha medição'!#REF!</definedName>
    <definedName name="a_tachamono">'[35]ficha medição'!#REF!</definedName>
    <definedName name="a_tachamono_10">'[36]ficha medição'!#REF!</definedName>
    <definedName name="a_tachamono_27">'[34]ficha medição'!#REF!</definedName>
    <definedName name="a_tachamono_6">'[36]ficha medição'!#REF!</definedName>
    <definedName name="a_tachamono_9">'[36]ficha medição'!#REF!</definedName>
    <definedName name="a_tachãobid">'[35]ficha medição'!#REF!</definedName>
    <definedName name="a_tachãobid_10">'[36]ficha medição'!#REF!</definedName>
    <definedName name="a_tachãobid_27">'[34]ficha medição'!#REF!</definedName>
    <definedName name="a_tachãobid_6">'[36]ficha medição'!#REF!</definedName>
    <definedName name="a_tachãobid_9">'[36]ficha medição'!#REF!</definedName>
    <definedName name="a_tachãomono">'[35]ficha medição'!#REF!</definedName>
    <definedName name="a_tachãomono_10">'[36]ficha medição'!#REF!</definedName>
    <definedName name="a_tachãomono_27">'[34]ficha medição'!#REF!</definedName>
    <definedName name="a_tachãomono_6">'[36]ficha medição'!#REF!</definedName>
    <definedName name="a_tachãomono_9">'[36]ficha medição'!#REF!</definedName>
    <definedName name="a_tapab">'[20]memória quantitativa'!#REF!</definedName>
    <definedName name="a_tapabq">'[20]memória quantitativa'!#REF!</definedName>
    <definedName name="a_tcarroceria">'[35]ficha medição'!#REF!</definedName>
    <definedName name="a_tcarroceria_10">'[36]ficha medição'!#REF!</definedName>
    <definedName name="a_tcarroceria_27">'[34]ficha medição'!#REF!</definedName>
    <definedName name="a_tcarroceria_6">'[36]ficha medição'!#REF!</definedName>
    <definedName name="a_tcarroceria_9">'[36]ficha medição'!#REF!</definedName>
    <definedName name="a_tcomercial">'[35]ficha medição'!#REF!</definedName>
    <definedName name="a_tcomercial_10">'[36]ficha medição'!#REF!</definedName>
    <definedName name="a_tcomercial_27">'[34]ficha medição'!#REF!</definedName>
    <definedName name="a_tcomercial_6">'[36]ficha medição'!#REF!</definedName>
    <definedName name="a_tcomercial_9">'[36]ficha medição'!#REF!</definedName>
    <definedName name="a_tespecial">'[35]ficha medição'!#REF!</definedName>
    <definedName name="a_tespecial_10">'[36]ficha medição'!#REF!</definedName>
    <definedName name="a_tespecial_27">'[34]ficha medição'!#REF!</definedName>
    <definedName name="a_tespecial_6">'[36]ficha medição'!#REF!</definedName>
    <definedName name="a_tespecial_9">'[36]ficha medição'!#REF!</definedName>
    <definedName name="a_tinta">'[35]ficha medição'!#REF!</definedName>
    <definedName name="a_tinta_10">'[36]ficha medição'!#REF!</definedName>
    <definedName name="a_tinta_27">'[34]ficha medição'!#REF!</definedName>
    <definedName name="a_tinta_6">'[36]ficha medição'!#REF!</definedName>
    <definedName name="a_tinta_9">'[36]ficha medição'!#REF!</definedName>
    <definedName name="a_total_taxa_bidi">'[34]ficha medição'!#REF!</definedName>
    <definedName name="a_tr_rr2ccapa">'[35]ficha medição'!#REF!</definedName>
    <definedName name="a_tr_rr2ccapa_10">'[36]ficha medição'!#REF!</definedName>
    <definedName name="a_tr_rr2ccapa_6">'[36]ficha medição'!#REF!</definedName>
    <definedName name="a_tr_rr2ccapa_9">'[36]ficha medição'!#REF!</definedName>
    <definedName name="a_transp_CAP20">'[34]ficha medição'!#REF!</definedName>
    <definedName name="a_transp_EAD">'[34]ficha medição'!#REF!</definedName>
    <definedName name="a_tratamento">'[35]ficha medição'!#REF!</definedName>
    <definedName name="a_tratamento_10">'[36]ficha medição'!#REF!</definedName>
    <definedName name="a_tratamento_27">'[34]ficha medição'!#REF!</definedName>
    <definedName name="a_tratamento_6">'[36]ficha medição'!#REF!</definedName>
    <definedName name="a_tratamento_9">'[36]ficha medição'!#REF!</definedName>
    <definedName name="a_travessas">'[35]ficha medição'!#REF!</definedName>
    <definedName name="a_travessas_10">'[36]ficha medição'!#REF!</definedName>
    <definedName name="a_travessas_27">'[34]ficha medição'!#REF!</definedName>
    <definedName name="a_travessas_6">'[36]ficha medição'!#REF!</definedName>
    <definedName name="a_travessas_9">'[36]ficha medição'!#REF!</definedName>
    <definedName name="a_trcm30rp">'[35]ficha medição'!#REF!</definedName>
    <definedName name="a_trrl1clama">'[35]ficha medição'!#REF!</definedName>
    <definedName name="a_trrl1clama_10">'[36]ficha medição'!#REF!</definedName>
    <definedName name="a_trrl1clama_27">'[34]ficha medição'!#REF!</definedName>
    <definedName name="a_trrl1clama_6">'[36]ficha medição'!#REF!</definedName>
    <definedName name="a_trrl1clama_9">'[36]ficha medição'!#REF!</definedName>
    <definedName name="a_trrm1cmbb">'[35]ficha medição'!#REF!</definedName>
    <definedName name="a_trrm1cmbb_10">'[36]ficha medição'!#REF!</definedName>
    <definedName name="a_trrm1cmbb_6">'[36]ficha medição'!#REF!</definedName>
    <definedName name="a_trrm1cmbb_9">'[36]ficha medição'!#REF!</definedName>
    <definedName name="a_trrm1cmbuf">'[35]ficha medição'!#REF!</definedName>
    <definedName name="a_trrm1cmbuf_10">'[36]ficha medição'!#REF!</definedName>
    <definedName name="a_trrm1cmbuf_27">'[34]ficha medição'!#REF!</definedName>
    <definedName name="a_trrm1cmbuf_6">'[36]ficha medição'!#REF!</definedName>
    <definedName name="a_trrm1cmbuf_9">'[36]ficha medição'!#REF!</definedName>
    <definedName name="a_trrr1cpint">'[35]ficha medição'!#REF!</definedName>
    <definedName name="a_trrr1cpint_10">'[36]ficha medição'!#REF!</definedName>
    <definedName name="a_trrr1cpint_27">'[34]ficha medição'!#REF!</definedName>
    <definedName name="a_trrr1cpint_6">'[36]ficha medição'!#REF!</definedName>
    <definedName name="a_trrr1cpint_9">'[36]ficha medição'!#REF!</definedName>
    <definedName name="a_trrr1ctb">'[35]ficha medição'!#REF!</definedName>
    <definedName name="a_trrr1ctb_10">'[36]ficha medição'!#REF!</definedName>
    <definedName name="a_trrr1ctb_27">'[34]ficha medição'!#REF!</definedName>
    <definedName name="a_trrr1ctb_6">'[36]ficha medição'!#REF!</definedName>
    <definedName name="a_trrr1ctb_9">'[36]ficha medição'!#REF!</definedName>
    <definedName name="a_trrr2ctrat">'[35]ficha medição'!#REF!</definedName>
    <definedName name="a_trrr2ctrat_10">'[36]ficha medição'!#REF!</definedName>
    <definedName name="a_trrr2ctrat_27">'[34]ficha medição'!#REF!</definedName>
    <definedName name="a_trrr2ctrat_6">'[36]ficha medição'!#REF!</definedName>
    <definedName name="a_trrr2ctrat_9">'[36]ficha medição'!#REF!</definedName>
    <definedName name="a_tss">'[34]ficha medição'!#REF!</definedName>
    <definedName name="a_valasdrenagem">'[35]ficha medição'!#REF!</definedName>
    <definedName name="a_valasdrenagem_10">'[36]ficha medição'!#REF!</definedName>
    <definedName name="a_valasdrenagem_27">'[34]ficha medição'!#REF!</definedName>
    <definedName name="a_valasdrenagem_6">'[36]ficha medição'!#REF!</definedName>
    <definedName name="a_valasdrenagem_9">'[36]ficha medição'!#REF!</definedName>
    <definedName name="a_vol_fresagem">'[34]ficha medição'!#REF!</definedName>
    <definedName name="AA">[30]!AA</definedName>
    <definedName name="aaa">[30]!aaa</definedName>
    <definedName name="AAAAA">#N/A</definedName>
    <definedName name="AAAAAA">[38]Teor!$A$3:$A$7</definedName>
    <definedName name="AAAAAAA">#N/A</definedName>
    <definedName name="aaaaaaaa">#N/A</definedName>
    <definedName name="aaaaaaaaaaaa">#N/A</definedName>
    <definedName name="AAAAAAAAAAAAA">#N/A</definedName>
    <definedName name="AAAAAAAAAAAAAAAAAAAAAA" hidden="1">{#N/A,#N/A,TRUE,"Serviços"}</definedName>
    <definedName name="aasas">#REF!</definedName>
    <definedName name="ac">#REF!</definedName>
    <definedName name="ac_capaf">'[35]ficha medição'!#REF!</definedName>
    <definedName name="ac_capaf_10">'[36]ficha medição'!#REF!</definedName>
    <definedName name="ac_capaf_27">'[34]ficha medição'!#REF!</definedName>
    <definedName name="ac_capaf_6">'[36]ficha medição'!#REF!</definedName>
    <definedName name="ac_capaf_9">'[36]ficha medição'!#REF!</definedName>
    <definedName name="ac_capaq">'[35]ficha medição'!#REF!</definedName>
    <definedName name="ac_capaq_10">'[36]ficha medição'!#REF!</definedName>
    <definedName name="ac_capaq_6">'[36]ficha medição'!#REF!</definedName>
    <definedName name="ac_capaq_9">'[36]ficha medição'!#REF!</definedName>
    <definedName name="ac_correção">'[35]ficha medição'!#REF!</definedName>
    <definedName name="ac_remendoprofundo">'[35]ficha medição'!#REF!</definedName>
    <definedName name="ac_remendoprofundo_10">'[36]ficha medição'!#REF!</definedName>
    <definedName name="ac_remendoprofundo_6">'[36]ficha medição'!#REF!</definedName>
    <definedName name="ac_remendoprofundo_9">'[36]ficha medição'!#REF!</definedName>
    <definedName name="ac_tapaburaco">'[35]ficha medição'!#REF!</definedName>
    <definedName name="ac_tapaburaco_10">'[36]ficha medição'!#REF!</definedName>
    <definedName name="ac_tapaburaco_27">'[34]ficha medição'!#REF!</definedName>
    <definedName name="ac_tapaburaco_6">'[36]ficha medição'!#REF!</definedName>
    <definedName name="ac_tapaburaco_9">'[36]ficha medição'!#REF!</definedName>
    <definedName name="ACAP20">#REF!</definedName>
    <definedName name="acapaselante">[32]ORÇAMENTO!#REF!</definedName>
    <definedName name="acapaselante_13">[32]ORÇAMENTO!#REF!</definedName>
    <definedName name="acapaselante_13_19">[32]ORÇAMENTO!#REF!</definedName>
    <definedName name="acapaselante_13_23">[32]ORÇAMENTO!#REF!</definedName>
    <definedName name="acapaselante_13_25">[39]ORÇAMENTO!#REF!</definedName>
    <definedName name="acapaselante_13_26">[32]ORÇAMENTO!#REF!</definedName>
    <definedName name="acapaselante_13_33">[32]ORÇAMENTO!#REF!</definedName>
    <definedName name="acapaselante_13_9">[32]ORÇAMENTO!#REF!</definedName>
    <definedName name="acapaselante_15">[40]ORÇAMENTO!#REF!</definedName>
    <definedName name="acapaselante_15_13">[40]ORÇAMENTO!#REF!</definedName>
    <definedName name="acapaselante_15_13_19">[40]ORÇAMENTO!#REF!</definedName>
    <definedName name="acapaselante_15_13_23">[40]ORÇAMENTO!#REF!</definedName>
    <definedName name="acapaselante_15_13_25">[40]ORÇAMENTO!#REF!</definedName>
    <definedName name="acapaselante_15_13_26">[40]ORÇAMENTO!#REF!</definedName>
    <definedName name="acapaselante_15_13_33">[40]ORÇAMENTO!#REF!</definedName>
    <definedName name="acapaselante_15_13_9">[40]ORÇAMENTO!#REF!</definedName>
    <definedName name="acapaselante_15_19">[40]ORÇAMENTO!#REF!</definedName>
    <definedName name="acapaselante_15_23">[40]ORÇAMENTO!#REF!</definedName>
    <definedName name="acapaselante_15_25">[40]ORÇAMENTO!#REF!</definedName>
    <definedName name="acapaselante_15_26">[40]ORÇAMENTO!#REF!</definedName>
    <definedName name="acapaselante_15_33">[40]ORÇAMENTO!#REF!</definedName>
    <definedName name="acapaselante_15_9">[40]ORÇAMENTO!#REF!</definedName>
    <definedName name="acapaselante_19">[32]ORÇAMENTO!#REF!</definedName>
    <definedName name="acapaselante_23">[32]ORÇAMENTO!#REF!</definedName>
    <definedName name="acapaselante_24">[32]ORÇAMENTO!#REF!</definedName>
    <definedName name="acapaselante_24_13">[32]ORÇAMENTO!#REF!</definedName>
    <definedName name="acapaselante_24_13_19">[32]ORÇAMENTO!#REF!</definedName>
    <definedName name="acapaselante_24_13_23">[32]ORÇAMENTO!#REF!</definedName>
    <definedName name="acapaselante_24_13_25">[39]ORÇAMENTO!#REF!</definedName>
    <definedName name="acapaselante_24_13_26">[32]ORÇAMENTO!#REF!</definedName>
    <definedName name="acapaselante_24_13_33">[32]ORÇAMENTO!#REF!</definedName>
    <definedName name="acapaselante_24_13_9">[32]ORÇAMENTO!#REF!</definedName>
    <definedName name="acapaselante_24_19">[32]ORÇAMENTO!#REF!</definedName>
    <definedName name="acapaselante_24_23">[32]ORÇAMENTO!#REF!</definedName>
    <definedName name="acapaselante_24_25">[39]ORÇAMENTO!#REF!</definedName>
    <definedName name="acapaselante_24_26">[32]ORÇAMENTO!#REF!</definedName>
    <definedName name="acapaselante_24_33">[32]ORÇAMENTO!#REF!</definedName>
    <definedName name="acapaselante_24_9">[32]ORÇAMENTO!#REF!</definedName>
    <definedName name="acapaselante_25">[39]ORÇAMENTO!#REF!</definedName>
    <definedName name="acapaselante_26">[32]ORÇAMENTO!#REF!</definedName>
    <definedName name="acapaselante_33">[32]ORÇAMENTO!#REF!</definedName>
    <definedName name="acapaselante_9">[32]ORÇAMENTO!#REF!</definedName>
    <definedName name="acumulado_roçada_colonião">'[35]ficha medição'!#REF!</definedName>
    <definedName name="acumulado_roçada_colonião_10">'[36]ficha medição'!#REF!</definedName>
    <definedName name="acumulado_roçada_colonião_27">'[34]ficha medição'!#REF!</definedName>
    <definedName name="acumulado_roçada_colonião_6">'[36]ficha medição'!#REF!</definedName>
    <definedName name="acumulado_roçada_colonião_9">'[36]ficha medição'!#REF!</definedName>
    <definedName name="acumulado_roçada_manual">'[35]ficha medição'!#REF!</definedName>
    <definedName name="acumulado_roçada_manual_10">'[36]ficha medição'!#REF!</definedName>
    <definedName name="acumulado_roçada_manual_27">'[34]ficha medição'!#REF!</definedName>
    <definedName name="acumulado_roçada_manual_6">'[36]ficha medição'!#REF!</definedName>
    <definedName name="acumulado_roçada_manual_9">'[36]ficha medição'!#REF!</definedName>
    <definedName name="acumulado_roçada_mecanizada">'[35]ficha medição'!#REF!</definedName>
    <definedName name="acumulado_roçada_mecanizada_10">'[36]ficha medição'!#REF!</definedName>
    <definedName name="acumulado_roçada_mecanizada_27">'[34]ficha medição'!#REF!</definedName>
    <definedName name="acumulado_roçada_mecanizada_6">'[36]ficha medição'!#REF!</definedName>
    <definedName name="acumulado_roçada_mecanizada_9">'[36]ficha medição'!#REF!</definedName>
    <definedName name="ADMO">#REF!</definedName>
    <definedName name="AEMUL">#REF!</definedName>
    <definedName name="aforma">[32]ORÇAMENTO!#REF!</definedName>
    <definedName name="aforma_13">[32]ORÇAMENTO!#REF!</definedName>
    <definedName name="aforma_13_19">[32]ORÇAMENTO!#REF!</definedName>
    <definedName name="aforma_13_23">[32]ORÇAMENTO!#REF!</definedName>
    <definedName name="aforma_13_25">[39]ORÇAMENTO!#REF!</definedName>
    <definedName name="aforma_13_26">[32]ORÇAMENTO!#REF!</definedName>
    <definedName name="aforma_13_33">[32]ORÇAMENTO!#REF!</definedName>
    <definedName name="aforma_13_9">[32]ORÇAMENTO!#REF!</definedName>
    <definedName name="aforma_15">[40]ORÇAMENTO!#REF!</definedName>
    <definedName name="aforma_15_13">[40]ORÇAMENTO!#REF!</definedName>
    <definedName name="aforma_15_13_19">[40]ORÇAMENTO!#REF!</definedName>
    <definedName name="aforma_15_13_23">[40]ORÇAMENTO!#REF!</definedName>
    <definedName name="aforma_15_13_25">[40]ORÇAMENTO!#REF!</definedName>
    <definedName name="aforma_15_13_26">[40]ORÇAMENTO!#REF!</definedName>
    <definedName name="aforma_15_13_33">[40]ORÇAMENTO!#REF!</definedName>
    <definedName name="aforma_15_13_9">[40]ORÇAMENTO!#REF!</definedName>
    <definedName name="aforma_15_19">[40]ORÇAMENTO!#REF!</definedName>
    <definedName name="aforma_15_23">[40]ORÇAMENTO!#REF!</definedName>
    <definedName name="aforma_15_25">[40]ORÇAMENTO!#REF!</definedName>
    <definedName name="aforma_15_26">[40]ORÇAMENTO!#REF!</definedName>
    <definedName name="aforma_15_33">[40]ORÇAMENTO!#REF!</definedName>
    <definedName name="aforma_15_9">[40]ORÇAMENTO!#REF!</definedName>
    <definedName name="aforma_19">[32]ORÇAMENTO!#REF!</definedName>
    <definedName name="aforma_23">[32]ORÇAMENTO!#REF!</definedName>
    <definedName name="aforma_24">[32]ORÇAMENTO!#REF!</definedName>
    <definedName name="aforma_24_13">[32]ORÇAMENTO!#REF!</definedName>
    <definedName name="aforma_24_13_19">[32]ORÇAMENTO!#REF!</definedName>
    <definedName name="aforma_24_13_23">[32]ORÇAMENTO!#REF!</definedName>
    <definedName name="aforma_24_13_25">[39]ORÇAMENTO!#REF!</definedName>
    <definedName name="aforma_24_13_26">[32]ORÇAMENTO!#REF!</definedName>
    <definedName name="aforma_24_13_33">[32]ORÇAMENTO!#REF!</definedName>
    <definedName name="aforma_24_13_9">[32]ORÇAMENTO!#REF!</definedName>
    <definedName name="aforma_24_19">[32]ORÇAMENTO!#REF!</definedName>
    <definedName name="aforma_24_23">[32]ORÇAMENTO!#REF!</definedName>
    <definedName name="aforma_24_25">[39]ORÇAMENTO!#REF!</definedName>
    <definedName name="aforma_24_26">[32]ORÇAMENTO!#REF!</definedName>
    <definedName name="aforma_24_33">[32]ORÇAMENTO!#REF!</definedName>
    <definedName name="aforma_24_9">[32]ORÇAMENTO!#REF!</definedName>
    <definedName name="aforma_25">[39]ORÇAMENTO!#REF!</definedName>
    <definedName name="aforma_26">[32]ORÇAMENTO!#REF!</definedName>
    <definedName name="aforma_33">[32]ORÇAMENTO!#REF!</definedName>
    <definedName name="aforma_9">[32]ORÇAMENTO!#REF!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lamafina">[32]ORÇAMENTO!#REF!</definedName>
    <definedName name="alamafina_13">[32]ORÇAMENTO!#REF!</definedName>
    <definedName name="alamafina_13_19">[32]ORÇAMENTO!#REF!</definedName>
    <definedName name="alamafina_13_23">[32]ORÇAMENTO!#REF!</definedName>
    <definedName name="alamafina_13_25">[39]ORÇAMENTO!#REF!</definedName>
    <definedName name="alamafina_13_26">[32]ORÇAMENTO!#REF!</definedName>
    <definedName name="alamafina_13_33">[32]ORÇAMENTO!#REF!</definedName>
    <definedName name="alamafina_13_9">[32]ORÇAMENTO!#REF!</definedName>
    <definedName name="alamafina_15">[40]ORÇAMENTO!#REF!</definedName>
    <definedName name="alamafina_15_13">[40]ORÇAMENTO!#REF!</definedName>
    <definedName name="alamafina_15_13_19">[40]ORÇAMENTO!#REF!</definedName>
    <definedName name="alamafina_15_13_23">[40]ORÇAMENTO!#REF!</definedName>
    <definedName name="alamafina_15_13_25">[40]ORÇAMENTO!#REF!</definedName>
    <definedName name="alamafina_15_13_26">[40]ORÇAMENTO!#REF!</definedName>
    <definedName name="alamafina_15_13_33">[40]ORÇAMENTO!#REF!</definedName>
    <definedName name="alamafina_15_13_9">[40]ORÇAMENTO!#REF!</definedName>
    <definedName name="alamafina_15_19">[40]ORÇAMENTO!#REF!</definedName>
    <definedName name="alamafina_15_23">[40]ORÇAMENTO!#REF!</definedName>
    <definedName name="alamafina_15_25">[40]ORÇAMENTO!#REF!</definedName>
    <definedName name="alamafina_15_26">[40]ORÇAMENTO!#REF!</definedName>
    <definedName name="alamafina_15_33">[40]ORÇAMENTO!#REF!</definedName>
    <definedName name="alamafina_15_9">[40]ORÇAMENTO!#REF!</definedName>
    <definedName name="alamafina_19">[32]ORÇAMENTO!#REF!</definedName>
    <definedName name="alamafina_23">[32]ORÇAMENTO!#REF!</definedName>
    <definedName name="alamafina_24">[32]ORÇAMENTO!#REF!</definedName>
    <definedName name="alamafina_24_13">[32]ORÇAMENTO!#REF!</definedName>
    <definedName name="alamafina_24_13_19">[32]ORÇAMENTO!#REF!</definedName>
    <definedName name="alamafina_24_13_23">[32]ORÇAMENTO!#REF!</definedName>
    <definedName name="alamafina_24_13_25">[39]ORÇAMENTO!#REF!</definedName>
    <definedName name="alamafina_24_13_26">[32]ORÇAMENTO!#REF!</definedName>
    <definedName name="alamafina_24_13_33">[32]ORÇAMENTO!#REF!</definedName>
    <definedName name="alamafina_24_13_9">[32]ORÇAMENTO!#REF!</definedName>
    <definedName name="alamafina_24_19">[32]ORÇAMENTO!#REF!</definedName>
    <definedName name="alamafina_24_23">[32]ORÇAMENTO!#REF!</definedName>
    <definedName name="alamafina_24_25">[39]ORÇAMENTO!#REF!</definedName>
    <definedName name="alamafina_24_26">[32]ORÇAMENTO!#REF!</definedName>
    <definedName name="alamafina_24_33">[32]ORÇAMENTO!#REF!</definedName>
    <definedName name="alamafina_24_9">[32]ORÇAMENTO!#REF!</definedName>
    <definedName name="alamafina_25">[39]ORÇAMENTO!#REF!</definedName>
    <definedName name="alamafina_26">[32]ORÇAMENTO!#REF!</definedName>
    <definedName name="alamafina_33">[32]ORÇAMENTO!#REF!</definedName>
    <definedName name="alamafina_9">[32]ORÇAMENTO!#REF!</definedName>
    <definedName name="aleivas">[32]ORÇAMENTO!#REF!</definedName>
    <definedName name="aleivas_13">[32]ORÇAMENTO!#REF!</definedName>
    <definedName name="aleivas_13_19">[32]ORÇAMENTO!#REF!</definedName>
    <definedName name="aleivas_13_23">[32]ORÇAMENTO!#REF!</definedName>
    <definedName name="aleivas_13_25">[39]ORÇAMENTO!#REF!</definedName>
    <definedName name="aleivas_13_26">[32]ORÇAMENTO!#REF!</definedName>
    <definedName name="aleivas_13_33">[32]ORÇAMENTO!#REF!</definedName>
    <definedName name="aleivas_13_9">[32]ORÇAMENTO!#REF!</definedName>
    <definedName name="aleivas_15">[40]ORÇAMENTO!#REF!</definedName>
    <definedName name="aleivas_15_13">[40]ORÇAMENTO!#REF!</definedName>
    <definedName name="aleivas_15_13_19">[40]ORÇAMENTO!#REF!</definedName>
    <definedName name="aleivas_15_13_23">[40]ORÇAMENTO!#REF!</definedName>
    <definedName name="aleivas_15_13_25">[40]ORÇAMENTO!#REF!</definedName>
    <definedName name="aleivas_15_13_26">[40]ORÇAMENTO!#REF!</definedName>
    <definedName name="aleivas_15_13_33">[40]ORÇAMENTO!#REF!</definedName>
    <definedName name="aleivas_15_13_9">[40]ORÇAMENTO!#REF!</definedName>
    <definedName name="aleivas_15_19">[40]ORÇAMENTO!#REF!</definedName>
    <definedName name="aleivas_15_23">[40]ORÇAMENTO!#REF!</definedName>
    <definedName name="aleivas_15_25">[40]ORÇAMENTO!#REF!</definedName>
    <definedName name="aleivas_15_26">[40]ORÇAMENTO!#REF!</definedName>
    <definedName name="aleivas_15_33">[40]ORÇAMENTO!#REF!</definedName>
    <definedName name="aleivas_15_9">[40]ORÇAMENTO!#REF!</definedName>
    <definedName name="aleivas_19">[32]ORÇAMENTO!#REF!</definedName>
    <definedName name="aleivas_23">[32]ORÇAMENTO!#REF!</definedName>
    <definedName name="aleivas_24">[32]ORÇAMENTO!#REF!</definedName>
    <definedName name="aleivas_24_13">[32]ORÇAMENTO!#REF!</definedName>
    <definedName name="aleivas_24_13_19">[32]ORÇAMENTO!#REF!</definedName>
    <definedName name="aleivas_24_13_23">[32]ORÇAMENTO!#REF!</definedName>
    <definedName name="aleivas_24_13_25">[39]ORÇAMENTO!#REF!</definedName>
    <definedName name="aleivas_24_13_26">[32]ORÇAMENTO!#REF!</definedName>
    <definedName name="aleivas_24_13_33">[32]ORÇAMENTO!#REF!</definedName>
    <definedName name="aleivas_24_13_9">[32]ORÇAMENTO!#REF!</definedName>
    <definedName name="aleivas_24_19">[32]ORÇAMENTO!#REF!</definedName>
    <definedName name="aleivas_24_23">[32]ORÇAMENTO!#REF!</definedName>
    <definedName name="aleivas_24_25">[39]ORÇAMENTO!#REF!</definedName>
    <definedName name="aleivas_24_26">[32]ORÇAMENTO!#REF!</definedName>
    <definedName name="aleivas_24_33">[32]ORÇAMENTO!#REF!</definedName>
    <definedName name="aleivas_24_9">[32]ORÇAMENTO!#REF!</definedName>
    <definedName name="aleivas_25">[39]ORÇAMENTO!#REF!</definedName>
    <definedName name="aleivas_26">[32]ORÇAMENTO!#REF!</definedName>
    <definedName name="aleivas_33">[32]ORÇAMENTO!#REF!</definedName>
    <definedName name="aleivas_9">[32]ORÇAMENTO!#REF!</definedName>
    <definedName name="ALTA">'[41]PRO-08'!#REF!</definedName>
    <definedName name="amarela">#REF!</definedName>
    <definedName name="amarela_4">#REF!</definedName>
    <definedName name="amarelaa">#REF!</definedName>
    <definedName name="AMO">#REF!</definedName>
    <definedName name="Ano">#REF!</definedName>
    <definedName name="anos">#REF!</definedName>
    <definedName name="apinturalig">[32]ORÇAMENTO!#REF!</definedName>
    <definedName name="apinturalig_13">[32]ORÇAMENTO!#REF!</definedName>
    <definedName name="apinturalig_13_19">[32]ORÇAMENTO!#REF!</definedName>
    <definedName name="apinturalig_13_23">[32]ORÇAMENTO!#REF!</definedName>
    <definedName name="apinturalig_13_25">[39]ORÇAMENTO!#REF!</definedName>
    <definedName name="apinturalig_13_26">[32]ORÇAMENTO!#REF!</definedName>
    <definedName name="apinturalig_13_33">[32]ORÇAMENTO!#REF!</definedName>
    <definedName name="apinturalig_13_9">[32]ORÇAMENTO!#REF!</definedName>
    <definedName name="apinturalig_15">[40]ORÇAMENTO!#REF!</definedName>
    <definedName name="apinturalig_15_13">[40]ORÇAMENTO!#REF!</definedName>
    <definedName name="apinturalig_15_13_19">[40]ORÇAMENTO!#REF!</definedName>
    <definedName name="apinturalig_15_13_23">[40]ORÇAMENTO!#REF!</definedName>
    <definedName name="apinturalig_15_13_25">[40]ORÇAMENTO!#REF!</definedName>
    <definedName name="apinturalig_15_13_26">[40]ORÇAMENTO!#REF!</definedName>
    <definedName name="apinturalig_15_13_33">[40]ORÇAMENTO!#REF!</definedName>
    <definedName name="apinturalig_15_13_9">[40]ORÇAMENTO!#REF!</definedName>
    <definedName name="apinturalig_15_19">[40]ORÇAMENTO!#REF!</definedName>
    <definedName name="apinturalig_15_23">[40]ORÇAMENTO!#REF!</definedName>
    <definedName name="apinturalig_15_25">[40]ORÇAMENTO!#REF!</definedName>
    <definedName name="apinturalig_15_26">[40]ORÇAMENTO!#REF!</definedName>
    <definedName name="apinturalig_15_33">[40]ORÇAMENTO!#REF!</definedName>
    <definedName name="apinturalig_15_9">[40]ORÇAMENTO!#REF!</definedName>
    <definedName name="apinturalig_19">[32]ORÇAMENTO!#REF!</definedName>
    <definedName name="apinturalig_23">[32]ORÇAMENTO!#REF!</definedName>
    <definedName name="apinturalig_24">[32]ORÇAMENTO!#REF!</definedName>
    <definedName name="apinturalig_24_13">[32]ORÇAMENTO!#REF!</definedName>
    <definedName name="apinturalig_24_13_19">[32]ORÇAMENTO!#REF!</definedName>
    <definedName name="apinturalig_24_13_23">[32]ORÇAMENTO!#REF!</definedName>
    <definedName name="apinturalig_24_13_25">[39]ORÇAMENTO!#REF!</definedName>
    <definedName name="apinturalig_24_13_26">[32]ORÇAMENTO!#REF!</definedName>
    <definedName name="apinturalig_24_13_33">[32]ORÇAMENTO!#REF!</definedName>
    <definedName name="apinturalig_24_13_9">[32]ORÇAMENTO!#REF!</definedName>
    <definedName name="apinturalig_24_19">[32]ORÇAMENTO!#REF!</definedName>
    <definedName name="apinturalig_24_23">[32]ORÇAMENTO!#REF!</definedName>
    <definedName name="apinturalig_24_25">[39]ORÇAMENTO!#REF!</definedName>
    <definedName name="apinturalig_24_26">[32]ORÇAMENTO!#REF!</definedName>
    <definedName name="apinturalig_24_33">[32]ORÇAMENTO!#REF!</definedName>
    <definedName name="apinturalig_24_9">[32]ORÇAMENTO!#REF!</definedName>
    <definedName name="apinturalig_25">[39]ORÇAMENTO!#REF!</definedName>
    <definedName name="apinturalig_26">[32]ORÇAMENTO!#REF!</definedName>
    <definedName name="apinturalig_33">[32]ORÇAMENTO!#REF!</definedName>
    <definedName name="apinturalig_9">[32]ORÇAMENTO!#REF!</definedName>
    <definedName name="AQCAP20">#REF!</definedName>
    <definedName name="AQCM30">#REF!</definedName>
    <definedName name="AQRM1C">#REF!</definedName>
    <definedName name="AQRR1C">#REF!</definedName>
    <definedName name="aquis_CAP20">[34]medição!#REF!</definedName>
    <definedName name="aquis_CM30">[34]medição!#REF!</definedName>
    <definedName name="Aquis_polímero">[34]medição!#REF!</definedName>
    <definedName name="aquis_RR1C">[34]medição!#REF!</definedName>
    <definedName name="aquis_RR2C">[34]medição!#REF!</definedName>
    <definedName name="ÀREA">'[37]Fresagem de Pista Ago-98'!#REF!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'[37]Fresagem de Pista Ago-98'!#REF!</definedName>
    <definedName name="área_capaselante">'[20]memória quantitativa'!#REF!</definedName>
    <definedName name="área_capina">'[20]memória quantitativa'!#REF!</definedName>
    <definedName name="Area_de_immpressao">[42]Plan1!#REF!</definedName>
    <definedName name="Area_de_Impreessao">[42]Plan1!#REF!</definedName>
    <definedName name="_xlnm.Print_Area" localSheetId="2">'Composição BDI'!$A$1:$G$27</definedName>
    <definedName name="_xlnm.Print_Area" localSheetId="1">'CONOGRAMA FÍSICO FINANCEIRO'!$A$1:$AC$170</definedName>
    <definedName name="_xlnm.Print_Area" localSheetId="3">'Crono-Ruas'!$A$1:$K$39</definedName>
    <definedName name="_xlnm.Print_Area" localSheetId="4">'Crono-Serviços'!$A$1:$Z$61</definedName>
    <definedName name="_xlnm.Print_Area" localSheetId="0">ORÇAMENTO!$A$1:$J$364</definedName>
    <definedName name="_xlnm.Print_Area">[42]Plan1!#REF!</definedName>
    <definedName name="Area_de_impressaoo">[42]Plan1!#REF!</definedName>
    <definedName name="Area_de_impressaooo">[42]Plan1!#REF!</definedName>
    <definedName name="Area_de_impressaoooo">[42]Plan1!#REF!</definedName>
    <definedName name="Area_de_impressaooooo">[42]Plan1!#REF!</definedName>
    <definedName name="Area_de_impresssao">[42]Plan1!#REF!</definedName>
    <definedName name="Area_de_IMPRESSSAOO">[42]Plan1!#REF!</definedName>
    <definedName name="Area_de_Impressssao">[42]Plan1!#REF!</definedName>
    <definedName name="Area_de_impresssssao">[42]Plan1!#REF!</definedName>
    <definedName name="área_imp_adição_cascalho">#REF!</definedName>
    <definedName name="área_imp_adição_cascalho_31">#REF!</definedName>
    <definedName name="área_imp_reest_base">#REF!</definedName>
    <definedName name="Área_impressão_IM">#REF!</definedName>
    <definedName name="Área_impressão_IM_4">#REF!</definedName>
    <definedName name="área_imprim_reest_base">#REF!</definedName>
    <definedName name="área_lama_areia">'[20]memória quantitativa'!#REF!</definedName>
    <definedName name="área_lama_asf_fina">'[20]memória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área_recic_base">'[34]O A E '!#REF!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área_tsd">'[20]memória quantitativa'!#REF!</definedName>
    <definedName name="área_TSD_II">#REF!</definedName>
    <definedName name="área_TSS">#REF!</definedName>
    <definedName name="ÁreaTotal">'[43]Quadro Geral'!$A$1:$H$65536</definedName>
    <definedName name="AREC">[12]DADOS!$C$15</definedName>
    <definedName name="AREIA">[12]DADOS!$C$10</definedName>
    <definedName name="AREIACS">[12]DADOS!$C$11</definedName>
    <definedName name="ARG">#REF!</definedName>
    <definedName name="ARL1C">#REF!</definedName>
    <definedName name="arm">'[13]Mão de Obra'!$E$21</definedName>
    <definedName name="ARM1C">#REF!</definedName>
    <definedName name="ARR1C">#REF!</definedName>
    <definedName name="ARR2C">#REF!</definedName>
    <definedName name="as">#REF!</definedName>
    <definedName name="asasdadad">'[44]P A T O'!#REF!</definedName>
    <definedName name="ASDF" hidden="1">{#N/A,#N/A,TRUE,"Serviços"}</definedName>
    <definedName name="ASDFG" hidden="1">{#N/A,#N/A,TRUE,"Serviços"}</definedName>
    <definedName name="ASFGG" hidden="1">{#N/A,#N/A,TRUE,"Serviços"}</definedName>
    <definedName name="Assina">#REF!</definedName>
    <definedName name="asss" hidden="1">{#N/A,#N/A,TRUE,"Serviços"}</definedName>
    <definedName name="AT">#REF!</definedName>
    <definedName name="atratamento">[32]ORÇAMENTO!#REF!</definedName>
    <definedName name="atratamento_13">[32]ORÇAMENTO!#REF!</definedName>
    <definedName name="atratamento_13_19">[32]ORÇAMENTO!#REF!</definedName>
    <definedName name="atratamento_13_23">[32]ORÇAMENTO!#REF!</definedName>
    <definedName name="atratamento_13_25">[39]ORÇAMENTO!#REF!</definedName>
    <definedName name="atratamento_13_26">[32]ORÇAMENTO!#REF!</definedName>
    <definedName name="atratamento_13_33">[32]ORÇAMENTO!#REF!</definedName>
    <definedName name="atratamento_13_9">[32]ORÇAMENTO!#REF!</definedName>
    <definedName name="atratamento_15">[40]ORÇAMENTO!#REF!</definedName>
    <definedName name="atratamento_15_13">[40]ORÇAMENTO!#REF!</definedName>
    <definedName name="atratamento_15_13_19">[40]ORÇAMENTO!#REF!</definedName>
    <definedName name="atratamento_15_13_23">[40]ORÇAMENTO!#REF!</definedName>
    <definedName name="atratamento_15_13_25">[40]ORÇAMENTO!#REF!</definedName>
    <definedName name="atratamento_15_13_26">[40]ORÇAMENTO!#REF!</definedName>
    <definedName name="atratamento_15_13_33">[40]ORÇAMENTO!#REF!</definedName>
    <definedName name="atratamento_15_13_9">[40]ORÇAMENTO!#REF!</definedName>
    <definedName name="atratamento_15_19">[40]ORÇAMENTO!#REF!</definedName>
    <definedName name="atratamento_15_23">[40]ORÇAMENTO!#REF!</definedName>
    <definedName name="atratamento_15_25">[40]ORÇAMENTO!#REF!</definedName>
    <definedName name="atratamento_15_26">[40]ORÇAMENTO!#REF!</definedName>
    <definedName name="atratamento_15_33">[40]ORÇAMENTO!#REF!</definedName>
    <definedName name="atratamento_15_9">[40]ORÇAMENTO!#REF!</definedName>
    <definedName name="atratamento_19">[32]ORÇAMENTO!#REF!</definedName>
    <definedName name="atratamento_23">[32]ORÇAMENTO!#REF!</definedName>
    <definedName name="atratamento_24">[32]ORÇAMENTO!#REF!</definedName>
    <definedName name="atratamento_24_13">[32]ORÇAMENTO!#REF!</definedName>
    <definedName name="atratamento_24_13_19">[32]ORÇAMENTO!#REF!</definedName>
    <definedName name="atratamento_24_13_23">[32]ORÇAMENTO!#REF!</definedName>
    <definedName name="atratamento_24_13_25">[39]ORÇAMENTO!#REF!</definedName>
    <definedName name="atratamento_24_19">[32]ORÇAMENTO!#REF!</definedName>
    <definedName name="atratamento_24_23">[32]ORÇAMENTO!#REF!</definedName>
    <definedName name="atratamento_24_25">[39]ORÇAMENTO!#REF!</definedName>
    <definedName name="atratamento_25">[39]ORÇAMENTO!#REF!</definedName>
    <definedName name="atratamento_26">[32]ORÇAMENTO!#REF!</definedName>
    <definedName name="atratamento_33">[32]ORÇAMENTO!#REF!</definedName>
    <definedName name="atratamento_9">[32]ORÇAMENTO!#REF!</definedName>
    <definedName name="ATUAL">#REF!</definedName>
    <definedName name="Aut_original">[45]PROJETO!#REF!</definedName>
    <definedName name="Aut_original2">[46]PROJETO!#REF!</definedName>
    <definedName name="Aut_r2">[47]RESUMO_AUT1!#REF!</definedName>
    <definedName name="Aut_resumo">[48]RESUMO_AUT1!#REF!</definedName>
    <definedName name="AUTO">#REF!</definedName>
    <definedName name="AUTOMOVEL">#REF!</definedName>
    <definedName name="automóvel">'[20]medição '!#REF!</definedName>
    <definedName name="automovel_13">[32]ORÇAMENTO!#REF!</definedName>
    <definedName name="automovel_13_19">[32]ORÇAMENTO!#REF!</definedName>
    <definedName name="automovel_13_23">[32]ORÇAMENTO!#REF!</definedName>
    <definedName name="automovel_13_25">[39]ORÇAMENTO!#REF!</definedName>
    <definedName name="automovel_15">[40]ORÇAMENTO!#REF!</definedName>
    <definedName name="automovel_15_13">[40]ORÇAMENTO!#REF!</definedName>
    <definedName name="automovel_15_13_19">[40]ORÇAMENTO!#REF!</definedName>
    <definedName name="automovel_15_13_23">[40]ORÇAMENTO!#REF!</definedName>
    <definedName name="automovel_15_13_25">[40]ORÇAMENTO!#REF!</definedName>
    <definedName name="automovel_15_19">[40]ORÇAMENTO!#REF!</definedName>
    <definedName name="automovel_15_23">[40]ORÇAMENTO!#REF!</definedName>
    <definedName name="automovel_15_25">[40]ORÇAMENTO!#REF!</definedName>
    <definedName name="automovel_19">[32]ORÇAMENTO!#REF!</definedName>
    <definedName name="automovel_23">[32]ORÇAMENTO!#REF!</definedName>
    <definedName name="automovel_24">[32]ORÇAMENTO!#REF!</definedName>
    <definedName name="automovel_24_13">[32]ORÇAMENTO!#REF!</definedName>
    <definedName name="automovel_24_13_19">[32]ORÇAMENTO!#REF!</definedName>
    <definedName name="automovel_24_13_23">[32]ORÇAMENTO!#REF!</definedName>
    <definedName name="automovel_24_13_25">[39]ORÇAMENTO!#REF!</definedName>
    <definedName name="automovel_24_19">[32]ORÇAMENTO!#REF!</definedName>
    <definedName name="automovel_24_23">[32]ORÇAMENTO!#REF!</definedName>
    <definedName name="automovel_24_25">[39]ORÇAMENTO!#REF!</definedName>
    <definedName name="automovel_25">[39]ORÇAMENTO!#REF!</definedName>
    <definedName name="AUX.">#REF!</definedName>
    <definedName name="AUXILIARES">#REF!</definedName>
    <definedName name="AUXILIO">'[49]61M-CBMI'!$S$1:$U$52</definedName>
    <definedName name="Av.Fis.">#N/A</definedName>
    <definedName name="Avanco">[31]PROJETO!#REF!</definedName>
    <definedName name="avanço">#N/A</definedName>
    <definedName name="AVANCOFINANCEIRO">[31]PROJETO!#REF!</definedName>
    <definedName name="azul">#REF!</definedName>
    <definedName name="azul_4">#REF!</definedName>
    <definedName name="azull">#REF!</definedName>
    <definedName name="AZULLSINAL">#REF!</definedName>
    <definedName name="AZULSINAL">#REF!</definedName>
    <definedName name="AZULSINAL_4">#REF!</definedName>
    <definedName name="azulsinall">#REF!</definedName>
    <definedName name="b">#REF!</definedName>
    <definedName name="balizador">[32]ORÇAMENTO!#REF!</definedName>
    <definedName name="balizador_13">[32]ORÇAMENTO!#REF!</definedName>
    <definedName name="balizador_13_19">[32]ORÇAMENTO!#REF!</definedName>
    <definedName name="balizador_13_23">[32]ORÇAMENTO!#REF!</definedName>
    <definedName name="balizador_13_25">[39]ORÇAMENTO!#REF!</definedName>
    <definedName name="balizador_15">[40]ORÇAMENTO!#REF!</definedName>
    <definedName name="balizador_15_13">[40]ORÇAMENTO!#REF!</definedName>
    <definedName name="balizador_15_13_19">[40]ORÇAMENTO!#REF!</definedName>
    <definedName name="balizador_15_13_23">[40]ORÇAMENTO!#REF!</definedName>
    <definedName name="balizador_15_13_25">[40]ORÇAMENTO!#REF!</definedName>
    <definedName name="balizador_15_19">[40]ORÇAMENTO!#REF!</definedName>
    <definedName name="balizador_15_23">[40]ORÇAMENTO!#REF!</definedName>
    <definedName name="balizador_15_25">[40]ORÇAMENTO!#REF!</definedName>
    <definedName name="balizador_19">[32]ORÇAMENTO!#REF!</definedName>
    <definedName name="balizador_23">[32]ORÇAMENTO!#REF!</definedName>
    <definedName name="balizador_24">[32]ORÇAMENTO!#REF!</definedName>
    <definedName name="balizador_24_13">[32]ORÇAMENTO!#REF!</definedName>
    <definedName name="balizador_24_13_19">[32]ORÇAMENTO!#REF!</definedName>
    <definedName name="balizador_24_13_23">[32]ORÇAMENTO!#REF!</definedName>
    <definedName name="balizador_24_13_25">[39]ORÇAMENTO!#REF!</definedName>
    <definedName name="balizador_24_19">[32]ORÇAMENTO!#REF!</definedName>
    <definedName name="balizador_24_23">[32]ORÇAMENTO!#REF!</definedName>
    <definedName name="balizador_24_25">[39]ORÇAMENTO!#REF!</definedName>
    <definedName name="balizador_25">[39]ORÇAMENTO!#REF!</definedName>
    <definedName name="BANCO">[50]BANCO!$A$1:$D$188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Banco_de_dadoss">#REF!</definedName>
    <definedName name="banco0">[51]BANCO!$A$1:$D$188</definedName>
    <definedName name="banco2">#REF!</definedName>
    <definedName name="banco2_19">#REF!</definedName>
    <definedName name="BANCODADOS1">'[52]CUSTO EQUIP'!$A$3:$T$57</definedName>
    <definedName name="bb">#N/A</definedName>
    <definedName name="bbb">#N/A</definedName>
    <definedName name="BBBBBB">[33]procedimentos!#REF!</definedName>
    <definedName name="BDI">#REF!</definedName>
    <definedName name="BDI_3">#REF!</definedName>
    <definedName name="BDI_4">#REF!</definedName>
    <definedName name="BDI_5">#REF!</definedName>
    <definedName name="BDIBET">'[52]Comp P Unit '!$N$48</definedName>
    <definedName name="BG">#REF!</definedName>
    <definedName name="BG_4">#REF!</definedName>
    <definedName name="bgg">#REF!</definedName>
    <definedName name="bgh">#REF!</definedName>
    <definedName name="Bgraduada">'[53]P A T O 99 B'!#REF!</definedName>
    <definedName name="BGU">#REF!</definedName>
    <definedName name="BGU_4">#REF!</definedName>
    <definedName name="BGUU">#REF!</definedName>
    <definedName name="Bloco" hidden="1">#REF!</definedName>
    <definedName name="Bloco2" hidden="1">#REF!</definedName>
    <definedName name="bonificação">#REF!</definedName>
    <definedName name="bonificaçãoo">#REF!</definedName>
    <definedName name="BR">#REF!</definedName>
    <definedName name="BR_35">#REF!</definedName>
    <definedName name="bribasrempro">[32]ORÇAMENTO!#REF!</definedName>
    <definedName name="bribasrempro_13">[32]ORÇAMENTO!#REF!</definedName>
    <definedName name="bribasrempro_13_19">[32]ORÇAMENTO!#REF!</definedName>
    <definedName name="bribasrempro_13_23">[32]ORÇAMENTO!#REF!</definedName>
    <definedName name="bribasrempro_13_25">[39]ORÇAMENTO!#REF!</definedName>
    <definedName name="bribasrempro_15">[40]ORÇAMENTO!#REF!</definedName>
    <definedName name="bribasrempro_15_13">[40]ORÇAMENTO!#REF!</definedName>
    <definedName name="bribasrempro_15_13_19">[40]ORÇAMENTO!#REF!</definedName>
    <definedName name="bribasrempro_15_13_23">[40]ORÇAMENTO!#REF!</definedName>
    <definedName name="bribasrempro_15_13_25">[40]ORÇAMENTO!#REF!</definedName>
    <definedName name="bribasrempro_15_19">[40]ORÇAMENTO!#REF!</definedName>
    <definedName name="bribasrempro_15_23">[40]ORÇAMENTO!#REF!</definedName>
    <definedName name="bribasrempro_15_25">[40]ORÇAMENTO!#REF!</definedName>
    <definedName name="bribasrempro_19">[32]ORÇAMENTO!#REF!</definedName>
    <definedName name="bribasrempro_23">[32]ORÇAMENTO!#REF!</definedName>
    <definedName name="bribasrempro_24">[32]ORÇAMENTO!#REF!</definedName>
    <definedName name="bribasrempro_24_13">[32]ORÇAMENTO!#REF!</definedName>
    <definedName name="bribasrempro_24_13_19">[32]ORÇAMENTO!#REF!</definedName>
    <definedName name="bribasrempro_24_13_23">[32]ORÇAMENTO!#REF!</definedName>
    <definedName name="bribasrempro_24_13_25">[39]ORÇAMENTO!#REF!</definedName>
    <definedName name="bribasrempro_24_19">[32]ORÇAMENTO!#REF!</definedName>
    <definedName name="bribasrempro_24_23">[32]ORÇAMENTO!#REF!</definedName>
    <definedName name="bribasrempro_24_25">[39]ORÇAMENTO!#REF!</definedName>
    <definedName name="bribasrempro_25">[39]ORÇAMENTO!#REF!</definedName>
    <definedName name="BRITA">[12]DADOS!$C$12</definedName>
    <definedName name="brita_rp">'[20]medição '!#REF!</definedName>
    <definedName name="BU">#REF!</definedName>
    <definedName name="bueirodetalhado">#REF!</definedName>
    <definedName name="bueiros">'[20]medição '!#REF!</definedName>
    <definedName name="BuiltIn_Print_Area">#REF!</definedName>
    <definedName name="BuiltIn_Print_Area_2">#REF!</definedName>
    <definedName name="BuiltIn_Print_Area_4">#REF!</definedName>
    <definedName name="Ç">#REF!</definedName>
    <definedName name="C_Univ">#N/A</definedName>
    <definedName name="CABEÇA">#N/A</definedName>
    <definedName name="cabr1">'[20]memória quantitativa'!#REF!</definedName>
    <definedName name="cabr2">'[20]memória quantitativa'!#REF!</definedName>
    <definedName name="cabr3">'[20]memória quantitativa'!#REF!</definedName>
    <definedName name="cabr4">'[20]memória quantitativa'!#REF!</definedName>
    <definedName name="cabr5">'[20]memória quantitativa'!#REF!</definedName>
    <definedName name="CadIns" hidden="1">#REF!</definedName>
    <definedName name="CadSrv" hidden="1">#REF!</definedName>
    <definedName name="CAI">#REF!</definedName>
    <definedName name="caiacao">'[54]61M-CBMI'!$S$1:$U$52</definedName>
    <definedName name="caiação">[32]ORÇAMENTO!#REF!</definedName>
    <definedName name="caiação_13">[32]ORÇAMENTO!#REF!</definedName>
    <definedName name="caiação_13_19">[32]ORÇAMENTO!#REF!</definedName>
    <definedName name="caiação_13_23">[32]ORÇAMENTO!#REF!</definedName>
    <definedName name="caiação_13_25">[39]ORÇAMENTO!#REF!</definedName>
    <definedName name="caiação_15">[40]ORÇAMENTO!#REF!</definedName>
    <definedName name="caiação_15_13">[40]ORÇAMENTO!#REF!</definedName>
    <definedName name="caiação_15_13_19">[40]ORÇAMENTO!#REF!</definedName>
    <definedName name="caiação_15_13_23">[40]ORÇAMENTO!#REF!</definedName>
    <definedName name="caiação_15_13_25">[40]ORÇAMENTO!#REF!</definedName>
    <definedName name="caiação_15_19">[40]ORÇAMENTO!#REF!</definedName>
    <definedName name="caiação_15_23">[40]ORÇAMENTO!#REF!</definedName>
    <definedName name="caiação_15_25">[40]ORÇAMENTO!#REF!</definedName>
    <definedName name="caiação_19">[32]ORÇAMENTO!#REF!</definedName>
    <definedName name="caiação_23">[32]ORÇAMENTO!#REF!</definedName>
    <definedName name="caiação_24">[32]ORÇAMENTO!#REF!</definedName>
    <definedName name="caiação_24_13">[32]ORÇAMENTO!#REF!</definedName>
    <definedName name="caiação_24_13_19">[32]ORÇAMENTO!#REF!</definedName>
    <definedName name="caiação_24_13_23">[32]ORÇAMENTO!#REF!</definedName>
    <definedName name="caiação_24_13_25">[39]ORÇAMENTO!#REF!</definedName>
    <definedName name="caiação_24_19">[32]ORÇAMENTO!#REF!</definedName>
    <definedName name="caiação_24_23">[32]ORÇAMENTO!#REF!</definedName>
    <definedName name="caiação_24_25">[39]ORÇAMENTO!#REF!</definedName>
    <definedName name="caiação_25">[39]ORÇAMENTO!#REF!</definedName>
    <definedName name="CAIB">[12]DADOS!$C$19</definedName>
    <definedName name="caibro">[32]ORÇAMENTO!#REF!</definedName>
    <definedName name="caibro_13">[32]ORÇAMENTO!#REF!</definedName>
    <definedName name="caibro_13_19">[32]ORÇAMENTO!#REF!</definedName>
    <definedName name="caibro_13_23">[32]ORÇAMENTO!#REF!</definedName>
    <definedName name="caibro_13_25">[39]ORÇAMENTO!#REF!</definedName>
    <definedName name="caibro_15">[40]ORÇAMENTO!#REF!</definedName>
    <definedName name="caibro_15_13">[40]ORÇAMENTO!#REF!</definedName>
    <definedName name="caibro_15_13_19">[40]ORÇAMENTO!#REF!</definedName>
    <definedName name="caibro_15_13_23">[40]ORÇAMENTO!#REF!</definedName>
    <definedName name="caibro_15_13_25">[40]ORÇAMENTO!#REF!</definedName>
    <definedName name="caibro_15_19">[40]ORÇAMENTO!#REF!</definedName>
    <definedName name="caibro_15_23">[40]ORÇAMENTO!#REF!</definedName>
    <definedName name="caibro_15_25">[40]ORÇAMENTO!#REF!</definedName>
    <definedName name="caibro_19">[32]ORÇAMENTO!#REF!</definedName>
    <definedName name="caibro_23">[32]ORÇAMENTO!#REF!</definedName>
    <definedName name="caibro_24">[32]ORÇAMENTO!#REF!</definedName>
    <definedName name="caibro_24_13">[32]ORÇAMENTO!#REF!</definedName>
    <definedName name="caibro_24_13_19">[32]ORÇAMENTO!#REF!</definedName>
    <definedName name="caibro_24_13_23">[32]ORÇAMENTO!#REF!</definedName>
    <definedName name="caibro_24_13_25">[39]ORÇAMENTO!#REF!</definedName>
    <definedName name="caibro_24_19">[32]ORÇAMENTO!#REF!</definedName>
    <definedName name="caibro_24_23">[32]ORÇAMENTO!#REF!</definedName>
    <definedName name="caibro_24_25">[39]ORÇAMENTO!#REF!</definedName>
    <definedName name="caibro_25">[39]ORÇAMENTO!#REF!</definedName>
    <definedName name="caibro75">#REF!</definedName>
    <definedName name="cakmf1">'[20]memória quantitativa'!#REF!</definedName>
    <definedName name="cakmf2">'[20]memória quantitativa'!#REF!</definedName>
    <definedName name="cakmf3">'[20]memória quantitativa'!#REF!</definedName>
    <definedName name="cakmf4">'[20]memória quantitativa'!#REF!</definedName>
    <definedName name="cakmf5">'[20]memória quantitativa'!#REF!</definedName>
    <definedName name="cakmi1">'[20]memória quantitativa'!#REF!</definedName>
    <definedName name="cakmi2">'[20]memória quantitativa'!#REF!</definedName>
    <definedName name="cakmi3">'[20]memória quantitativa'!#REF!</definedName>
    <definedName name="cakmi4">'[20]memória quantitativa'!#REF!</definedName>
    <definedName name="cakmi5">'[20]memória quantitativa'!#REF!</definedName>
    <definedName name="CAL">[12]DADOS!$C$24</definedName>
    <definedName name="calar2">'[20]memória quantitativa'!#REF!</definedName>
    <definedName name="calar3">'[20]memória quantitativa'!#REF!</definedName>
    <definedName name="calar4">'[20]memória quantitativa'!#REF!</definedName>
    <definedName name="calarg1">'[20]memória quantitativa'!#REF!</definedName>
    <definedName name="calarg5">'[20]memória quantitativa'!#REF!</definedName>
    <definedName name="CAMI">#REF!</definedName>
    <definedName name="canteiro">[34]medição!#REF!</definedName>
    <definedName name="CAP_20">'[52]CUSTO MATERIAL'!$F$22</definedName>
    <definedName name="cap20_mbuq">'[20]medição '!#REF!</definedName>
    <definedName name="CAP20ROO">'[52]CALCULOS AUXILIARES'!$E$18</definedName>
    <definedName name="CAP20W">#REF!</definedName>
    <definedName name="CAP20WA">#REF!</definedName>
    <definedName name="CAPA" hidden="1">{#N/A,#N/A,TRUE,"Serviços"}</definedName>
    <definedName name="capa_selante">'[20]medição '!#REF!</definedName>
    <definedName name="capa1" hidden="1">{#N/A,#N/A,TRUE,"Serviços"}</definedName>
    <definedName name="capa11" hidden="1">{#N/A,#N/A,TRUE,"Serviços"}</definedName>
    <definedName name="CAPA2">'[3]P A T O 99 B'!#REF!</definedName>
    <definedName name="capa22" hidden="1">{#N/A,#N/A,TRUE,"Serviços"}</definedName>
    <definedName name="capa471">#REF!</definedName>
    <definedName name="CAPAA" hidden="1">{#N/A,#N/A,TRUE,"Serviços"}</definedName>
    <definedName name="capaf">'[20]medição '!#REF!</definedName>
    <definedName name="capaq">'[20]medição '!#REF!</definedName>
    <definedName name="capimcolonião">[32]ORÇAMENTO!#REF!</definedName>
    <definedName name="capimcolonião_13">[32]ORÇAMENTO!#REF!</definedName>
    <definedName name="capimcolonião_13_19">[32]ORÇAMENTO!#REF!</definedName>
    <definedName name="capimcolonião_13_23">[32]ORÇAMENTO!#REF!</definedName>
    <definedName name="capimcolonião_13_25">[39]ORÇAMENTO!#REF!</definedName>
    <definedName name="capimcolonião_15">[40]ORÇAMENTO!#REF!</definedName>
    <definedName name="capimcolonião_15_13">[40]ORÇAMENTO!#REF!</definedName>
    <definedName name="capimcolonião_15_13_19">[40]ORÇAMENTO!#REF!</definedName>
    <definedName name="capimcolonião_15_13_23">[40]ORÇAMENTO!#REF!</definedName>
    <definedName name="capimcolonião_15_13_25">[40]ORÇAMENTO!#REF!</definedName>
    <definedName name="capimcolonião_15_19">[40]ORÇAMENTO!#REF!</definedName>
    <definedName name="capimcolonião_15_23">[40]ORÇAMENTO!#REF!</definedName>
    <definedName name="capimcolonião_15_25">[40]ORÇAMENTO!#REF!</definedName>
    <definedName name="capimcolonião_19">[32]ORÇAMENTO!#REF!</definedName>
    <definedName name="capimcolonião_23">[32]ORÇAMENTO!#REF!</definedName>
    <definedName name="capimcolonião_24">[32]ORÇAMENTO!#REF!</definedName>
    <definedName name="capimcolonião_24_13">[32]ORÇAMENTO!#REF!</definedName>
    <definedName name="capimcolonião_24_13_19">[32]ORÇAMENTO!#REF!</definedName>
    <definedName name="capimcolonião_24_13_23">[32]ORÇAMENTO!#REF!</definedName>
    <definedName name="capimcolonião_24_13_25">[39]ORÇAMENTO!#REF!</definedName>
    <definedName name="capimcolonião_24_19">[32]ORÇAMENTO!#REF!</definedName>
    <definedName name="capimcolonião_24_23">[32]ORÇAMENTO!#REF!</definedName>
    <definedName name="capimcolonião_24_25">[39]ORÇAMENTO!#REF!</definedName>
    <definedName name="capimcolonião_25">[39]ORÇAMENTO!#REF!</definedName>
    <definedName name="capina">[32]ORÇAMENTO!#REF!</definedName>
    <definedName name="capina_13">[32]ORÇAMENTO!#REF!</definedName>
    <definedName name="capina_13_19">[32]ORÇAMENTO!#REF!</definedName>
    <definedName name="capina_13_23">[32]ORÇAMENTO!#REF!</definedName>
    <definedName name="capina_13_25">[39]ORÇAMENTO!#REF!</definedName>
    <definedName name="capina_15">[40]ORÇAMENTO!#REF!</definedName>
    <definedName name="capina_15_13">[40]ORÇAMENTO!#REF!</definedName>
    <definedName name="capina_15_13_19">[40]ORÇAMENTO!#REF!</definedName>
    <definedName name="capina_15_13_23">[40]ORÇAMENTO!#REF!</definedName>
    <definedName name="capina_15_13_25">[40]ORÇAMENTO!#REF!</definedName>
    <definedName name="capina_15_19">[40]ORÇAMENTO!#REF!</definedName>
    <definedName name="capina_15_23">[40]ORÇAMENTO!#REF!</definedName>
    <definedName name="capina_15_25">[40]ORÇAMENTO!#REF!</definedName>
    <definedName name="capina_19">[32]ORÇAMENTO!#REF!</definedName>
    <definedName name="capina_23">[32]ORÇAMENTO!#REF!</definedName>
    <definedName name="capina_24">[32]ORÇAMENTO!#REF!</definedName>
    <definedName name="capina_24_13">[32]ORÇAMENTO!#REF!</definedName>
    <definedName name="capina_24_13_19">[32]ORÇAMENTO!#REF!</definedName>
    <definedName name="capina_24_13_23">[32]ORÇAMENTO!#REF!</definedName>
    <definedName name="capina_24_13_25">[39]ORÇAMENTO!#REF!</definedName>
    <definedName name="capina_24_19">[32]ORÇAMENTO!#REF!</definedName>
    <definedName name="capina_24_23">[32]ORÇAMENTO!#REF!</definedName>
    <definedName name="capina_24_25">[39]ORÇAMENTO!#REF!</definedName>
    <definedName name="capina_25">[39]ORÇAMENTO!#REF!</definedName>
    <definedName name="capina_manual">'[20]medição '!#REF!</definedName>
    <definedName name="capselare">[32]ORÇAMENTO!#REF!</definedName>
    <definedName name="capselare_13">[32]ORÇAMENTO!#REF!</definedName>
    <definedName name="capselare_13_19">[32]ORÇAMENTO!#REF!</definedName>
    <definedName name="capselare_13_23">[32]ORÇAMENTO!#REF!</definedName>
    <definedName name="capselare_13_25">[39]ORÇAMENTO!#REF!</definedName>
    <definedName name="capselare_15">[40]ORÇAMENTO!#REF!</definedName>
    <definedName name="capselare_15_13">[40]ORÇAMENTO!#REF!</definedName>
    <definedName name="capselare_15_13_19">[40]ORÇAMENTO!#REF!</definedName>
    <definedName name="capselare_15_13_23">[40]ORÇAMENTO!#REF!</definedName>
    <definedName name="capselare_15_13_25">[40]ORÇAMENTO!#REF!</definedName>
    <definedName name="capselare_15_19">[40]ORÇAMENTO!#REF!</definedName>
    <definedName name="capselare_15_23">[40]ORÇAMENTO!#REF!</definedName>
    <definedName name="capselare_15_25">[40]ORÇAMENTO!#REF!</definedName>
    <definedName name="capselare_19">[32]ORÇAMENTO!#REF!</definedName>
    <definedName name="capselare_23">[32]ORÇAMENTO!#REF!</definedName>
    <definedName name="capselare_24">[32]ORÇAMENTO!#REF!</definedName>
    <definedName name="capselare_24_13">[32]ORÇAMENTO!#REF!</definedName>
    <definedName name="capselare_24_13_19">[32]ORÇAMENTO!#REF!</definedName>
    <definedName name="capselare_24_13_23">[32]ORÇAMENTO!#REF!</definedName>
    <definedName name="capselare_24_13_25">[39]ORÇAMENTO!#REF!</definedName>
    <definedName name="capselare_24_19">[32]ORÇAMENTO!#REF!</definedName>
    <definedName name="capselare_24_23">[32]ORÇAMENTO!#REF!</definedName>
    <definedName name="capselare_24_25">[39]ORÇAMENTO!#REF!</definedName>
    <definedName name="capselare_25">[39]ORÇAMENTO!#REF!</definedName>
    <definedName name="CAPTOTAL">#REF!</definedName>
    <definedName name="car">'[13]Mão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los">#N/A</definedName>
    <definedName name="CAS">[55]INVENTÁRIO!#REF!</definedName>
    <definedName name="cascalho">[34]medição!#REF!</definedName>
    <definedName name="CBU">#REF!</definedName>
    <definedName name="CBU_4">#REF!</definedName>
    <definedName name="CBUII">#REF!</definedName>
    <definedName name="CBUII_4">#REF!</definedName>
    <definedName name="CBUIII">#REF!</definedName>
    <definedName name="CBUQ">#REF!</definedName>
    <definedName name="CBUQ_acost">#REF!</definedName>
    <definedName name="CBUQ_acost_34">'[34]Sinalização Tachas'!#REF!</definedName>
    <definedName name="CBUQ_capa_asfáltica">#REF!</definedName>
    <definedName name="CBUQ_fresagem">[34]medição!#REF!</definedName>
    <definedName name="CBUQ_H5">[34]medição!#REF!</definedName>
    <definedName name="CBUQ_pista_20">#REF!</definedName>
    <definedName name="CBUQ_pista_33">#REF!</definedName>
    <definedName name="CBUQ_pista_34">'[34]Sinalização Tachas'!#REF!</definedName>
    <definedName name="CBUQ_recic_base">[34]medição!#REF!</definedName>
    <definedName name="CBUQB">#REF!</definedName>
    <definedName name="CBUQB_4">#REF!</definedName>
    <definedName name="CBUQBB">#REF!</definedName>
    <definedName name="CBUQc">#REF!</definedName>
    <definedName name="CBUQc_4">#REF!</definedName>
    <definedName name="CBUQcc">#REF!</definedName>
    <definedName name="CBUU">#REF!</definedName>
    <definedName name="CC">[30]!CC</definedName>
    <definedName name="CCARR">#REF!</definedName>
    <definedName name="ccbr1">'[20]memória quantitativa'!#REF!</definedName>
    <definedName name="ccbr2">'[20]memória quantitativa'!#REF!</definedName>
    <definedName name="ccbr3">'[20]memória quantitativa'!#REF!</definedName>
    <definedName name="ccbr4">'[20]memória quantitativa'!#REF!</definedName>
    <definedName name="ccbr5">'[20]memória quantitativa'!#REF!</definedName>
    <definedName name="ccbr6">'[20]memória quantitativa'!#REF!</definedName>
    <definedName name="ccbr7">'[20]memória quantitativa'!#REF!</definedName>
    <definedName name="ccbr8">'[20]memória quantitativa'!#REF!</definedName>
    <definedName name="ccbr9">'[20]memória quantitativa'!#REF!</definedName>
    <definedName name="ccesp1">'[20]memória quantitativa'!#REF!</definedName>
    <definedName name="ccesp2">'[20]memória quantitativa'!#REF!</definedName>
    <definedName name="ccesp3">'[20]memória quantitativa'!#REF!</definedName>
    <definedName name="ccesp4">'[20]memória quantitativa'!#REF!</definedName>
    <definedName name="ccesp5">'[20]memória quantitativa'!#REF!</definedName>
    <definedName name="ccesp6">'[20]memória quantitativa'!#REF!</definedName>
    <definedName name="ccesp7">'[20]memória quantitativa'!#REF!</definedName>
    <definedName name="ccesp8">'[20]memória quantitativa'!#REF!</definedName>
    <definedName name="ccesp9">'[20]memória quantitativa'!#REF!</definedName>
    <definedName name="ccf2larg1">'[20]memória quantitativa'!#REF!</definedName>
    <definedName name="cch" hidden="1">#N/A</definedName>
    <definedName name="CCIC">[56]SERVIÇOS!$G$20</definedName>
    <definedName name="cckmf1">'[20]memória quantitativa'!#REF!</definedName>
    <definedName name="cckmf2">'[20]memória quantitativa'!#REF!</definedName>
    <definedName name="cckmf3">'[20]memória quantitativa'!#REF!</definedName>
    <definedName name="cckmf4">'[20]memória quantitativa'!#REF!</definedName>
    <definedName name="cckmf5">'[20]memória quantitativa'!#REF!</definedName>
    <definedName name="cckmf6">'[20]memória quantitativa'!#REF!</definedName>
    <definedName name="cckmf7">'[20]memória quantitativa'!#REF!</definedName>
    <definedName name="cckmf8">'[20]memória quantitativa'!#REF!</definedName>
    <definedName name="cckmf9">'[20]memória quantitativa'!#REF!</definedName>
    <definedName name="cckmi1">'[20]memória quantitativa'!#REF!</definedName>
    <definedName name="cckmi2">'[20]memória quantitativa'!#REF!</definedName>
    <definedName name="cckmi3">'[20]memória quantitativa'!#REF!</definedName>
    <definedName name="cckmi4">'[20]memória quantitativa'!#REF!</definedName>
    <definedName name="cckmi5">'[20]memória quantitativa'!#REF!</definedName>
    <definedName name="cckmi6">'[20]memória quantitativa'!#REF!</definedName>
    <definedName name="cckmi7">'[20]memória quantitativa'!#REF!</definedName>
    <definedName name="cckmi8">'[20]memória quantitativa'!#REF!</definedName>
    <definedName name="cckmi9">'[20]memória quantitativa'!#REF!</definedName>
    <definedName name="cclarg1">'[20]memória quantitativa'!#REF!</definedName>
    <definedName name="cclarg2">'[20]memória quantitativa'!#REF!</definedName>
    <definedName name="cclarg3">'[20]memória quantitativa'!#REF!</definedName>
    <definedName name="cclarg4">'[20]memória quantitativa'!#REF!</definedName>
    <definedName name="cclarg5">'[20]memória quantitativa'!#REF!</definedName>
    <definedName name="cclarg6">'[20]memória quantitativa'!#REF!</definedName>
    <definedName name="cclarg7">'[20]memória quantitativa'!#REF!</definedName>
    <definedName name="cclarg8">'[20]memória quantitativa'!#REF!</definedName>
    <definedName name="cclarg9">'[20]memória quantitativa'!#REF!</definedName>
    <definedName name="CCP">#REF!</definedName>
    <definedName name="CCPW">#REF!</definedName>
    <definedName name="CCPWA">#REF!</definedName>
    <definedName name="ccq2_1">'[20]memória quantitativa'!#REF!</definedName>
    <definedName name="ccq2_2">'[20]memória quantitativa'!#REF!</definedName>
    <definedName name="ccq2_3">'[20]memória quantitativa'!#REF!</definedName>
    <definedName name="ccq2_4">'[20]memória quantitativa'!#REF!</definedName>
    <definedName name="ccq2_5">'[20]memória quantitativa'!#REF!</definedName>
    <definedName name="ccq2_6">'[20]memória quantitativa'!#REF!</definedName>
    <definedName name="ccq2_7">'[20]memória quantitativa'!#REF!</definedName>
    <definedName name="ccq2_8">'[20]memória quantitativa'!#REF!</definedName>
    <definedName name="ccq2_9">'[20]memória quantitativa'!#REF!</definedName>
    <definedName name="CD">#REF!</definedName>
    <definedName name="CD97A">#REF!</definedName>
    <definedName name="CD97AW">#REF!</definedName>
    <definedName name="cdbr1">'[20]memória quantitativa'!#REF!</definedName>
    <definedName name="cdbr2">'[20]memória quantitativa'!#REF!</definedName>
    <definedName name="cdbr3">'[20]memória quantitativa'!#REF!</definedName>
    <definedName name="cdbr4">'[20]memória quantitativa'!#REF!</definedName>
    <definedName name="cdbr5">'[20]memória quantitativa'!#REF!</definedName>
    <definedName name="cdbr6">'[20]memória quantitativa'!#REF!</definedName>
    <definedName name="cdbr7">'[20]memória quantitativa'!#REF!</definedName>
    <definedName name="cdbr8">'[20]memória quantitativa'!#REF!</definedName>
    <definedName name="cdbr9">'[20]memória quantitativa'!#REF!</definedName>
    <definedName name="cdesp1">'[20]memória quantitativa'!#REF!</definedName>
    <definedName name="cdesp2">'[20]memória quantitativa'!#REF!</definedName>
    <definedName name="cdesp3">'[20]memória quantitativa'!#REF!</definedName>
    <definedName name="cdesp4">'[20]memória quantitativa'!#REF!</definedName>
    <definedName name="cdesp5">'[20]memória quantitativa'!#REF!</definedName>
    <definedName name="cdesp6">'[20]memória quantitativa'!#REF!</definedName>
    <definedName name="cdesp7">'[20]memória quantitativa'!#REF!</definedName>
    <definedName name="cdesp8">'[20]memória quantitativa'!#REF!</definedName>
    <definedName name="cdesp9">'[20]memória quantitativa'!#REF!</definedName>
    <definedName name="CDF">#REF!</definedName>
    <definedName name="cdkmf1">'[20]memória quantitativa'!#REF!</definedName>
    <definedName name="cdkmf2">'[20]memória quantitativa'!#REF!</definedName>
    <definedName name="cdkmf3">'[20]memória quantitativa'!#REF!</definedName>
    <definedName name="cdkmf4">'[20]memória quantitativa'!#REF!</definedName>
    <definedName name="cdkmf5">'[20]memória quantitativa'!#REF!</definedName>
    <definedName name="cdkmf6">'[20]memória quantitativa'!#REF!</definedName>
    <definedName name="cdkmf7">'[20]memória quantitativa'!#REF!</definedName>
    <definedName name="cdkmf8">'[20]memória quantitativa'!#REF!</definedName>
    <definedName name="cdkmf9">'[20]memória quantitativa'!#REF!</definedName>
    <definedName name="cdkmi1">'[20]memória quantitativa'!#REF!</definedName>
    <definedName name="cdkmi2">'[20]memória quantitativa'!#REF!</definedName>
    <definedName name="cdkmi3">'[20]memória quantitativa'!#REF!</definedName>
    <definedName name="cdkmi4">'[20]memória quantitativa'!#REF!</definedName>
    <definedName name="cdkmi5">'[20]memória quantitativa'!#REF!</definedName>
    <definedName name="cdkmi6">'[20]memória quantitativa'!#REF!</definedName>
    <definedName name="cdkmi7">'[20]memória quantitativa'!#REF!</definedName>
    <definedName name="cdkmi8">'[20]memória quantitativa'!#REF!</definedName>
    <definedName name="cdkmi9">'[20]memória quantitativa'!#REF!</definedName>
    <definedName name="cdlarg1">'[20]memória quantitativa'!#REF!</definedName>
    <definedName name="cdlarg2">'[20]memória quantitativa'!#REF!</definedName>
    <definedName name="cdlarg3">'[20]memória quantitativa'!#REF!</definedName>
    <definedName name="cdlarg4">'[20]memória quantitativa'!#REF!</definedName>
    <definedName name="cdlarg5">'[20]memória quantitativa'!#REF!</definedName>
    <definedName name="cdlarg6">'[20]memória quantitativa'!#REF!</definedName>
    <definedName name="cdlarg7">'[20]memória quantitativa'!#REF!</definedName>
    <definedName name="cdlarg8">'[20]memória quantitativa'!#REF!</definedName>
    <definedName name="cdlarg9">'[20]memória quantitativa'!#REF!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rca">[32]ORÇAMENTO!#REF!</definedName>
    <definedName name="cerca_13">[32]ORÇAMENTO!#REF!</definedName>
    <definedName name="cerca_13_19">[32]ORÇAMENTO!#REF!</definedName>
    <definedName name="cerca_13_23">[32]ORÇAMENTO!#REF!</definedName>
    <definedName name="cerca_13_25">[39]ORÇAMENTO!#REF!</definedName>
    <definedName name="cerca_15">[40]ORÇAMENTO!#REF!</definedName>
    <definedName name="cerca_15_13">[40]ORÇAMENTO!#REF!</definedName>
    <definedName name="cerca_15_13_19">[40]ORÇAMENTO!#REF!</definedName>
    <definedName name="cerca_15_13_23">[40]ORÇAMENTO!#REF!</definedName>
    <definedName name="cerca_15_13_25">[40]ORÇAMENTO!#REF!</definedName>
    <definedName name="cerca_15_19">[40]ORÇAMENTO!#REF!</definedName>
    <definedName name="cerca_15_23">[40]ORÇAMENTO!#REF!</definedName>
    <definedName name="cerca_15_25">[40]ORÇAMENTO!#REF!</definedName>
    <definedName name="cerca_19">[32]ORÇAMENTO!#REF!</definedName>
    <definedName name="cerca_23">[32]ORÇAMENTO!#REF!</definedName>
    <definedName name="cerca_24">[32]ORÇAMENTO!#REF!</definedName>
    <definedName name="cerca_24_13">[32]ORÇAMENTO!#REF!</definedName>
    <definedName name="cerca_24_13_19">[32]ORÇAMENTO!#REF!</definedName>
    <definedName name="cerca_24_13_23">[32]ORÇAMENTO!#REF!</definedName>
    <definedName name="cerca_24_13_25">[39]ORÇAMENTO!#REF!</definedName>
    <definedName name="cerca_24_19">[32]ORÇAMENTO!#REF!</definedName>
    <definedName name="cerca_24_23">[32]ORÇAMENTO!#REF!</definedName>
    <definedName name="cerca_24_25">[39]ORÇAMENTO!#REF!</definedName>
    <definedName name="cerca_25">[39]ORÇAMENTO!#REF!</definedName>
    <definedName name="cf2br1">'[20]memória quantitativa'!#REF!</definedName>
    <definedName name="cf2br2">'[20]memória quantitativa'!#REF!</definedName>
    <definedName name="cf2br3">'[20]memória quantitativa'!#REF!</definedName>
    <definedName name="cf2br4">'[20]memória quantitativa'!#REF!</definedName>
    <definedName name="cf2br5">'[20]memória quantitativa'!#REF!</definedName>
    <definedName name="cf2br6">'[20]memória quantitativa'!#REF!</definedName>
    <definedName name="cf2br7">'[20]memória quantitativa'!#REF!</definedName>
    <definedName name="cf2br8">'[20]memória quantitativa'!#REF!</definedName>
    <definedName name="cf2br9">'[20]memória quantitativa'!#REF!</definedName>
    <definedName name="cf2c_1">'[20]memória quantitativa'!#REF!</definedName>
    <definedName name="cf2c_2">'[20]memória quantitativa'!#REF!</definedName>
    <definedName name="cf2c_3">'[20]memória quantitativa'!#REF!</definedName>
    <definedName name="cf2c_4">'[20]memória quantitativa'!#REF!</definedName>
    <definedName name="cf2c_5">'[20]memória quantitativa'!#REF!</definedName>
    <definedName name="cf2c_6">'[20]memória quantitativa'!#REF!</definedName>
    <definedName name="cf2c_7">'[20]memória quantitativa'!#REF!</definedName>
    <definedName name="cf2c_8">'[20]memória quantitativa'!#REF!</definedName>
    <definedName name="cf2c_9">'[20]memória quantitativa'!#REF!</definedName>
    <definedName name="cf2d1">'[20]memória quantitativa'!#REF!</definedName>
    <definedName name="cf2d2">'[20]memória quantitativa'!#REF!</definedName>
    <definedName name="cf2d3">'[20]memória quantitativa'!#REF!</definedName>
    <definedName name="cf2d4">'[20]memória quantitativa'!#REF!</definedName>
    <definedName name="cf2d5">'[20]memória quantitativa'!#REF!</definedName>
    <definedName name="cf2d6">'[20]memória quantitativa'!#REF!</definedName>
    <definedName name="cf2d7">'[20]memória quantitativa'!#REF!</definedName>
    <definedName name="cf2d8">'[20]memória quantitativa'!#REF!</definedName>
    <definedName name="cf2d9">'[20]memória quantitativa'!#REF!</definedName>
    <definedName name="cf2esp1">'[20]memória quantitativa'!#REF!</definedName>
    <definedName name="cf2esp2">'[20]memória quantitativa'!#REF!</definedName>
    <definedName name="cf2esp3">'[20]memória quantitativa'!#REF!</definedName>
    <definedName name="cf2esp4">'[20]memória quantitativa'!#REF!</definedName>
    <definedName name="cf2esp5">'[20]memória quantitativa'!#REF!</definedName>
    <definedName name="cf2esp6">'[20]memória quantitativa'!#REF!</definedName>
    <definedName name="cf2esp7">'[20]memória quantitativa'!#REF!</definedName>
    <definedName name="cf2esp8">'[20]memória quantitativa'!#REF!</definedName>
    <definedName name="cf2esp9">'[20]memória quantitativa'!#REF!</definedName>
    <definedName name="cf2kmf_1">'[20]memória quantitativa'!#REF!</definedName>
    <definedName name="cf2kmf_2">'[20]memória quantitativa'!#REF!</definedName>
    <definedName name="cf2kmf_3">'[20]memória quantitativa'!#REF!</definedName>
    <definedName name="cf2kmf_4">'[20]memória quantitativa'!#REF!</definedName>
    <definedName name="cf2kmf_5">'[20]memória quantitativa'!#REF!</definedName>
    <definedName name="cf2kmf_6">'[20]memória quantitativa'!#REF!</definedName>
    <definedName name="cf2kmf_7">'[20]memória quantitativa'!#REF!</definedName>
    <definedName name="cf2kmf_8">'[20]memória quantitativa'!#REF!</definedName>
    <definedName name="cf2kmf_9">'[20]memória quantitativa'!#REF!</definedName>
    <definedName name="cf2kmi_1">'[20]memória quantitativa'!#REF!</definedName>
    <definedName name="cf2kmi_2">'[20]memória quantitativa'!#REF!</definedName>
    <definedName name="cf2kmi_3">'[20]memória quantitativa'!#REF!</definedName>
    <definedName name="cf2kmi_4">'[20]memória quantitativa'!#REF!</definedName>
    <definedName name="cf2kmi_5">'[20]memória quantitativa'!#REF!</definedName>
    <definedName name="cf2kmi_6">'[20]memória quantitativa'!#REF!</definedName>
    <definedName name="cf2kmi_7">'[20]memória quantitativa'!#REF!</definedName>
    <definedName name="cf2kmi_8">'[20]memória quantitativa'!#REF!</definedName>
    <definedName name="cf2kmi_9">'[20]memória quantitativa'!#REF!</definedName>
    <definedName name="cf2l1">'[20]memória quantitativa'!#REF!</definedName>
    <definedName name="cf2l2">'[20]memória quantitativa'!#REF!</definedName>
    <definedName name="cf2l3">'[20]memória quantitativa'!#REF!</definedName>
    <definedName name="cf2l4">'[20]memória quantitativa'!#REF!</definedName>
    <definedName name="cf2l5">'[20]memória quantitativa'!#REF!</definedName>
    <definedName name="cf2l6">'[20]memória quantitativa'!#REF!</definedName>
    <definedName name="cf2l7">'[20]memória quantitativa'!#REF!</definedName>
    <definedName name="cf2l8">'[20]memória quantitativa'!#REF!</definedName>
    <definedName name="cf2l9">'[20]memória quantitativa'!#REF!</definedName>
    <definedName name="cf2larg2">'[20]memória quantitativa'!#REF!</definedName>
    <definedName name="cf2larg3">'[20]memória quantitativa'!#REF!</definedName>
    <definedName name="cf2larg4">'[20]memória quantitativa'!#REF!</definedName>
    <definedName name="cf2larg5">'[20]memória quantitativa'!#REF!</definedName>
    <definedName name="cf2larg6">'[20]memória quantitativa'!#REF!</definedName>
    <definedName name="cf2larg7">'[20]memória quantitativa'!#REF!</definedName>
    <definedName name="cf2larg8">'[20]memória quantitativa'!#REF!</definedName>
    <definedName name="cf2larg9">'[20]memória quantitativa'!#REF!</definedName>
    <definedName name="cfbr1">'[20]memória quantitativa'!#REF!</definedName>
    <definedName name="cfbr2">'[20]memória quantitativa'!#REF!</definedName>
    <definedName name="cfbr3">'[20]memória quantitativa'!#REF!</definedName>
    <definedName name="cfbr4">'[20]memória quantitativa'!#REF!</definedName>
    <definedName name="cfbr5">'[20]memória quantitativa'!#REF!</definedName>
    <definedName name="cfbr6">'[20]memória quantitativa'!#REF!</definedName>
    <definedName name="cfbr7">'[20]memória quantitativa'!#REF!</definedName>
    <definedName name="cfbr8">'[20]memória quantitativa'!#REF!</definedName>
    <definedName name="cfbr9">'[20]memória quantitativa'!#REF!</definedName>
    <definedName name="cfc_1">'[20]memória quantitativa'!#REF!</definedName>
    <definedName name="cfc_2">'[20]memória quantitativa'!#REF!</definedName>
    <definedName name="cfc_3">'[20]memória quantitativa'!#REF!</definedName>
    <definedName name="cfc_4">'[20]memória quantitativa'!#REF!</definedName>
    <definedName name="cfc_5">'[20]memória quantitativa'!#REF!</definedName>
    <definedName name="cfc_6">'[20]memória quantitativa'!#REF!</definedName>
    <definedName name="cfc_7">'[20]memória quantitativa'!#REF!</definedName>
    <definedName name="cfc_8">'[20]memória quantitativa'!#REF!</definedName>
    <definedName name="cfc_9">'[20]memória quantitativa'!#REF!</definedName>
    <definedName name="cfesp1">'[20]memória quantitativa'!#REF!</definedName>
    <definedName name="cfesp2">'[20]memória quantitativa'!#REF!</definedName>
    <definedName name="cfesp3">'[20]memória quantitativa'!#REF!</definedName>
    <definedName name="cfesp4">'[20]memória quantitativa'!#REF!</definedName>
    <definedName name="cfesp5">'[20]memória quantitativa'!#REF!</definedName>
    <definedName name="cfesp6">'[20]memória quantitativa'!#REF!</definedName>
    <definedName name="cfesp7">'[20]memória quantitativa'!#REF!</definedName>
    <definedName name="cfesp8">'[20]memória quantitativa'!#REF!</definedName>
    <definedName name="cfesp9">'[20]memória quantitativa'!#REF!</definedName>
    <definedName name="cfkmf_1">'[20]memória quantitativa'!#REF!</definedName>
    <definedName name="cfkmf_2">'[20]memória quantitativa'!#REF!</definedName>
    <definedName name="cfkmf_3">'[20]memória quantitativa'!#REF!</definedName>
    <definedName name="cfkmf_4">'[20]memória quantitativa'!#REF!</definedName>
    <definedName name="cfkmf_5">'[20]memória quantitativa'!#REF!</definedName>
    <definedName name="cfkmf_6">'[20]memória quantitativa'!#REF!</definedName>
    <definedName name="cfkmf_7">'[20]memória quantitativa'!#REF!</definedName>
    <definedName name="cfkmf_8">'[20]memória quantitativa'!#REF!</definedName>
    <definedName name="cfkmf_9">'[20]memória quantitativa'!#REF!</definedName>
    <definedName name="cfkmi_1">'[20]memória quantitativa'!#REF!</definedName>
    <definedName name="cfkmi_2">'[20]memória quantitativa'!#REF!</definedName>
    <definedName name="cfkmi_3">'[20]memória quantitativa'!#REF!</definedName>
    <definedName name="cfkmi_4">'[20]memória quantitativa'!#REF!</definedName>
    <definedName name="cfkmi_5">'[20]memória quantitativa'!#REF!</definedName>
    <definedName name="cfkmi_6">'[20]memória quantitativa'!#REF!</definedName>
    <definedName name="cfkmi_7">'[20]memória quantitativa'!#REF!</definedName>
    <definedName name="cfkmi_8">'[20]memória quantitativa'!#REF!</definedName>
    <definedName name="cfkmi_9">'[20]memória quantitativa'!#REF!</definedName>
    <definedName name="cflarg1">'[20]memória quantitativa'!#REF!</definedName>
    <definedName name="cflarg2">'[20]memória quantitativa'!#REF!</definedName>
    <definedName name="cflarg3">'[20]memória quantitativa'!#REF!</definedName>
    <definedName name="cflarg4">'[20]memória quantitativa'!#REF!</definedName>
    <definedName name="cflarg5">'[20]memória quantitativa'!#REF!</definedName>
    <definedName name="cflarg6">'[20]memória quantitativa'!#REF!</definedName>
    <definedName name="cflarg7">'[20]memória quantitativa'!#REF!</definedName>
    <definedName name="cflarg8">'[20]memória quantitativa'!#REF!</definedName>
    <definedName name="cflarg9">'[20]memória quantitativa'!#REF!</definedName>
    <definedName name="chapa">[32]ORÇAMENTO!#REF!</definedName>
    <definedName name="chapa_13">[32]ORÇAMENTO!#REF!</definedName>
    <definedName name="chapa_13_19">[32]ORÇAMENTO!#REF!</definedName>
    <definedName name="chapa_13_23">[32]ORÇAMENTO!#REF!</definedName>
    <definedName name="chapa_13_25">[39]ORÇAMENTO!#REF!</definedName>
    <definedName name="chapa_15">[40]ORÇAMENTO!#REF!</definedName>
    <definedName name="chapa_15_13">[40]ORÇAMENTO!#REF!</definedName>
    <definedName name="chapa_15_13_19">[40]ORÇAMENTO!#REF!</definedName>
    <definedName name="chapa_15_13_23">[40]ORÇAMENTO!#REF!</definedName>
    <definedName name="chapa_15_13_25">[40]ORÇAMENTO!#REF!</definedName>
    <definedName name="chapa_15_19">[40]ORÇAMENTO!#REF!</definedName>
    <definedName name="chapa_15_23">[40]ORÇAMENTO!#REF!</definedName>
    <definedName name="chapa_15_25">[40]ORÇAMENTO!#REF!</definedName>
    <definedName name="chapa_19">[32]ORÇAMENTO!#REF!</definedName>
    <definedName name="chapa_23">[32]ORÇAMENTO!#REF!</definedName>
    <definedName name="chapa_24">[32]ORÇAMENTO!#REF!</definedName>
    <definedName name="chapa_24_13">[32]ORÇAMENTO!#REF!</definedName>
    <definedName name="chapa_24_13_19">[32]ORÇAMENTO!#REF!</definedName>
    <definedName name="chapa_24_13_23">[32]ORÇAMENTO!#REF!</definedName>
    <definedName name="chapa_24_13_25">[39]ORÇAMENTO!#REF!</definedName>
    <definedName name="chapa_24_19">[32]ORÇAMENTO!#REF!</definedName>
    <definedName name="chapa_24_23">[32]ORÇAMENTO!#REF!</definedName>
    <definedName name="chapa_24_25">[39]ORÇAMENTO!#REF!</definedName>
    <definedName name="chapa_25">[39]ORÇAMENTO!#REF!</definedName>
    <definedName name="chapa16">#REF!</definedName>
    <definedName name="Chave" hidden="1">#REF!</definedName>
    <definedName name="Chave1" hidden="1">#REF!</definedName>
    <definedName name="cibr1">'[20]memória quantitativa'!#REF!</definedName>
    <definedName name="cibr2">'[20]memória quantitativa'!#REF!</definedName>
    <definedName name="cibr3">'[20]memória quantitativa'!#REF!</definedName>
    <definedName name="cibr4">'[20]memória quantitativa'!#REF!</definedName>
    <definedName name="cibr5">'[20]memória quantitativa'!#REF!</definedName>
    <definedName name="cibr6">'[20]memória quantitativa'!#REF!</definedName>
    <definedName name="cibr7">'[20]memória quantitativa'!#REF!</definedName>
    <definedName name="cibr8">'[20]memória quantitativa'!#REF!</definedName>
    <definedName name="cibr9">'[20]memória quantitativa'!#REF!</definedName>
    <definedName name="ciesp1">'[20]memória quantitativa'!#REF!</definedName>
    <definedName name="ciesp2">'[20]memória quantitativa'!#REF!</definedName>
    <definedName name="ciesp3">'[20]memória quantitativa'!#REF!</definedName>
    <definedName name="ciesp4">'[20]memória quantitativa'!#REF!</definedName>
    <definedName name="ciesp5">'[20]memória quantitativa'!#REF!</definedName>
    <definedName name="ciesp6">'[20]memória quantitativa'!#REF!</definedName>
    <definedName name="ciesp7">'[20]memória quantitativa'!#REF!</definedName>
    <definedName name="ciesp8">'[20]memória quantitativa'!#REF!</definedName>
    <definedName name="ciesp9">'[20]memória quantitativa'!#REF!</definedName>
    <definedName name="cikmf1">'[20]memória quantitativa'!#REF!</definedName>
    <definedName name="cikmf2">'[20]memória quantitativa'!#REF!</definedName>
    <definedName name="cikmf3">'[20]memória quantitativa'!#REF!</definedName>
    <definedName name="cikmf4">'[20]memória quantitativa'!#REF!</definedName>
    <definedName name="cikmf5">'[20]memória quantitativa'!#REF!</definedName>
    <definedName name="cikmf6">'[20]memória quantitativa'!#REF!</definedName>
    <definedName name="cikmf7">'[20]memória quantitativa'!#REF!</definedName>
    <definedName name="cikmf8">'[20]memória quantitativa'!#REF!</definedName>
    <definedName name="cikmf9">'[20]memória quantitativa'!#REF!</definedName>
    <definedName name="cikmi1">'[20]memória quantitativa'!#REF!</definedName>
    <definedName name="cikmi2">'[20]memória quantitativa'!#REF!</definedName>
    <definedName name="cikmi3">'[20]memória quantitativa'!#REF!</definedName>
    <definedName name="cikmi4">'[20]memória quantitativa'!#REF!</definedName>
    <definedName name="cikmi5">'[20]memória quantitativa'!#REF!</definedName>
    <definedName name="cikmi6">'[20]memória quantitativa'!#REF!</definedName>
    <definedName name="cikmi7">'[20]memória quantitativa'!#REF!</definedName>
    <definedName name="cikmi8">'[20]memória quantitativa'!#REF!</definedName>
    <definedName name="cikmi9">'[20]memória quantitativa'!#REF!</definedName>
    <definedName name="cilar1">'[20]memória quantitativa'!#REF!</definedName>
    <definedName name="cilarg2">'[20]memória quantitativa'!#REF!</definedName>
    <definedName name="cilarg3">'[20]memória quantitativa'!#REF!</definedName>
    <definedName name="cilarg4">'[20]memória quantitativa'!#REF!</definedName>
    <definedName name="cilarg5">'[20]memória quantitativa'!#REF!</definedName>
    <definedName name="cilarg6">'[20]memória quantitativa'!#REF!</definedName>
    <definedName name="cilarg7">'[20]memória quantitativa'!#REF!</definedName>
    <definedName name="cilarg8">'[20]memória quantitativa'!#REF!</definedName>
    <definedName name="cilarg9">'[20]memória quantitativa'!#REF!</definedName>
    <definedName name="CIM">[12]DADOS!$C$14</definedName>
    <definedName name="Clas" hidden="1">MAX(LEN(#REF!))</definedName>
    <definedName name="Cliente" hidden="1">""</definedName>
    <definedName name="Cls" hidden="1">#N/A</definedName>
    <definedName name="CM">#REF!</definedName>
    <definedName name="CM_30">'[52]CUSTO MATERIAL'!$F$23</definedName>
    <definedName name="cm30_rp">'[20]medição '!#REF!</definedName>
    <definedName name="CM30ROO">'[52]CALCULOS AUXILIARES'!$E$22</definedName>
    <definedName name="CM30W">#REF!</definedName>
    <definedName name="CM30WA">#REF!</definedName>
    <definedName name="cmbr1">'[20]memória quantitativa'!#REF!</definedName>
    <definedName name="cmbr2">'[20]memória quantitativa'!#REF!</definedName>
    <definedName name="cmbr3">'[20]memória quantitativa'!#REF!</definedName>
    <definedName name="cmbr4">'[20]memória quantitativa'!#REF!</definedName>
    <definedName name="cmbr5">'[20]memória quantitativa'!#REF!</definedName>
    <definedName name="cmkmf1">'[20]memória quantitativa'!#REF!</definedName>
    <definedName name="cmkmf2">'[20]memória quantitativa'!#REF!</definedName>
    <definedName name="cmkmf3">'[20]memória quantitativa'!#REF!</definedName>
    <definedName name="cmkmf4">'[20]memória quantitativa'!#REF!</definedName>
    <definedName name="cmkmi1">'[20]memória quantitativa'!#REF!</definedName>
    <definedName name="cmkmi2">'[20]memória quantitativa'!#REF!</definedName>
    <definedName name="cmkmi3">'[20]memória quantitativa'!#REF!</definedName>
    <definedName name="cmkmi4">'[20]memória quantitativa'!#REF!</definedName>
    <definedName name="cmlarg1">'[20]memória quantitativa'!#REF!</definedName>
    <definedName name="cmlarg2">'[20]memória quantitativa'!#REF!</definedName>
    <definedName name="cmlarg3">'[20]memória quantitativa'!#REF!</definedName>
    <definedName name="cmlarg4">'[20]memória quantitativa'!#REF!</definedName>
    <definedName name="CMN">#REF!</definedName>
    <definedName name="CMTOTAL">#REF!</definedName>
    <definedName name="CMW">#REF!</definedName>
    <definedName name="CMWA">#REF!</definedName>
    <definedName name="cod">'[21]1ExecuçServiços'!$A$9:$A$1081</definedName>
    <definedName name="cod_automóvel">'[20]medição '!#REF!</definedName>
    <definedName name="cod_balizador">'[20]medição '!#REF!</definedName>
    <definedName name="cod_brp">'[20]medição '!#REF!</definedName>
    <definedName name="cod_bueiros">'[20]medição '!#REF!</definedName>
    <definedName name="cod_caibro">'[20]medição '!#REF!</definedName>
    <definedName name="cod_cap20_mbuq">'[20]medição '!#REF!</definedName>
    <definedName name="cod_capa_selante">'[20]medição '!#REF!</definedName>
    <definedName name="cod_capaf">'[20]medição '!#REF!</definedName>
    <definedName name="cod_capaq">'[20]medição '!#REF!</definedName>
    <definedName name="cod_capina_manual">'[20]medição '!#REF!</definedName>
    <definedName name="cod_cerca">'[20]medição '!#REF!</definedName>
    <definedName name="cod_chapa">'[20]medição '!#REF!</definedName>
    <definedName name="cod_cm30_rp">'[20]medição '!#REF!</definedName>
    <definedName name="cod_conc_ciclópico">'[20]medição '!#REF!</definedName>
    <definedName name="cod_concreto_cimento">'[20]medição '!#REF!</definedName>
    <definedName name="cod_correção_defeito">'[20]medição '!#REF!</definedName>
    <definedName name="cod_desobstrução">'[20]medição '!#REF!</definedName>
    <definedName name="cod_drenagem">'[20]medição '!#REF!</definedName>
    <definedName name="cod_formas">'[20]medição '!#REF!</definedName>
    <definedName name="cod_fresagem">'[20]medição '!#REF!</definedName>
    <definedName name="cod_lama_asf_fina">'[20]medição '!#REF!</definedName>
    <definedName name="cod_limp_ponte">'[20]medição '!#REF!</definedName>
    <definedName name="cod_limpeza_placa">'[20]medição '!#REF!</definedName>
    <definedName name="cod_parafuso_1">'[20]medição '!#REF!</definedName>
    <definedName name="cod_parafuso_4">'[20]medição '!#REF!</definedName>
    <definedName name="cod_pedra_arrumada">'[20]medição '!#REF!</definedName>
    <definedName name="cod_pedra_jogada">'[20]medição '!#REF!</definedName>
    <definedName name="cod_película">'[20]medição '!#REF!</definedName>
    <definedName name="cod_pintura">'[20]medição '!#REF!</definedName>
    <definedName name="cod_q_caiação">'[20]medição '!#REF!</definedName>
    <definedName name="cod_recomp_defensa">'[20]medição '!#REF!</definedName>
    <definedName name="cod_recomp_guarda_corpo">'[20]medição '!#REF!</definedName>
    <definedName name="cod_recomp_manual">'[20]medição '!#REF!</definedName>
    <definedName name="cod_recomp_mecanizada">'[20]medição '!#REF!</definedName>
    <definedName name="cod_recomp_placa">'[20]medição '!#REF!</definedName>
    <definedName name="cod_remendo_profundo">'[20]medição '!#REF!</definedName>
    <definedName name="cod_revest_veg">'[20]medição '!#REF!</definedName>
    <definedName name="cod_rl1c_lama">'[20]medição '!#REF!</definedName>
    <definedName name="cod_rm1c_mbb">'[20]medição '!#REF!</definedName>
    <definedName name="cod_rm1c_mbuf">'[20]medição '!#REF!</definedName>
    <definedName name="cod_roçada_colonião">'[20]medição '!#REF!</definedName>
    <definedName name="cod_roçada_manual">'[20]medição '!#REF!</definedName>
    <definedName name="cod_roçada_mecanizada">'[20]medição '!#REF!</definedName>
    <definedName name="cod_rr1c_pintura">'[20]medição '!#REF!</definedName>
    <definedName name="cod_rr1c_tb">'[20]medição '!#REF!</definedName>
    <definedName name="cod_rr2c_capa">'[20]medição '!#REF!</definedName>
    <definedName name="cod_rr2c_tratamento">'[20]medição '!#REF!</definedName>
    <definedName name="cod_sarjeta_meio_fio">'[20]medição '!#REF!</definedName>
    <definedName name="cod_scotchlite">'[20]medição '!#REF!</definedName>
    <definedName name="cod_sinalização_horiz">'[20]medição '!#REF!</definedName>
    <definedName name="cod_tacha_bid">'[20]medição '!#REF!</definedName>
    <definedName name="cod_tacha_mono">'[20]medição '!#REF!</definedName>
    <definedName name="cod_tachão_bid">'[20]medição '!#REF!</definedName>
    <definedName name="cod_tachão_mono">'[20]medição '!#REF!</definedName>
    <definedName name="cod_tapa_buraco">'[20]medição '!#REF!</definedName>
    <definedName name="cod_tinta">'[20]medição '!#REF!</definedName>
    <definedName name="cod_totalbetoneira">'[20]medição '!#REF!</definedName>
    <definedName name="cod_totalmistfrio">'[20]medição '!#REF!</definedName>
    <definedName name="cod_totalmistquente">'[20]medição '!#REF!</definedName>
    <definedName name="cod_tr_cap20_mbuq">'[20]medição '!#REF!</definedName>
    <definedName name="cod_tr_cm30_rp">'[20]medição '!#REF!</definedName>
    <definedName name="cod_tr_rm1c_mbb">'[20]medição '!#REF!</definedName>
    <definedName name="cod_tr_rm1c_mbuf">'[20]medição '!#REF!</definedName>
    <definedName name="cod_tr_rr1ctb">'[20]medição '!#REF!</definedName>
    <definedName name="cod_tr_rr2c_capa">'[20]medição '!#REF!</definedName>
    <definedName name="cod_tr_rr2c_tratamento">'[20]medição '!#REF!</definedName>
    <definedName name="cod_tr_rric_pintura">'[20]medição '!#REF!</definedName>
    <definedName name="cod_transporte_carroceria">'[20]medição '!#REF!</definedName>
    <definedName name="cod_transporte_comercial">'[20]medição '!#REF!</definedName>
    <definedName name="cod_transporte_especial">'[20]medição '!#REF!</definedName>
    <definedName name="cod_tratamento">'[20]medição '!#REF!</definedName>
    <definedName name="cod_travessas">'[20]medição '!#REF!</definedName>
    <definedName name="cod_trrl1c_lama">'[20]medição '!#REF!</definedName>
    <definedName name="cod_trrr1c_pintura">'[20]medição '!#REF!</definedName>
    <definedName name="CODIGO">#REF!</definedName>
    <definedName name="Código">#REF!</definedName>
    <definedName name="CODOR1">'[21]orcID nº1'!$A$14:$A$1025</definedName>
    <definedName name="CODOR15">'[21]orc ID nº 15'!$A$14:$A$1000</definedName>
    <definedName name="CODOR17">'[21]orc ID nº17'!$A$16:$A$1000</definedName>
    <definedName name="CODOR18">'[21]orc ID nº 18'!$A$14:$A$1000</definedName>
    <definedName name="CODOR19">'[21]orc ID nº19'!$A$14:$A$1000</definedName>
    <definedName name="CODOR2">'[21]orc ID nº2 '!$A$14:$A$1000</definedName>
    <definedName name="CODOR3">'[21]orc ID nº3'!$A$14:$A$1001</definedName>
    <definedName name="CODOR4">'[21]orcID nº4'!$A$14:$A$1002</definedName>
    <definedName name="CODOR5">'[21]orcID nº5'!$A$14:$A$1002</definedName>
    <definedName name="CODOR6">'[21]orcID nº6'!$A$14:$A$1002</definedName>
    <definedName name="CODOR7">'[21]orcID nº7'!$A$14:$A$1003</definedName>
    <definedName name="CODOR8">'[21]orc ID nº8'!$A$14:$A$1003</definedName>
    <definedName name="CODOR9">'[21]orc ID nº9'!$A$14:$A$1002</definedName>
    <definedName name="Col">#REF!</definedName>
    <definedName name="Coluna" hidden="1">#REF!</definedName>
    <definedName name="Comp" hidden="1">#REF!</definedName>
    <definedName name="con">'[57]P reaj x P atual'!#REF!</definedName>
    <definedName name="CONC">#REF!</definedName>
    <definedName name="conc_ciclópico">'[20]medição '!#REF!</definedName>
    <definedName name="concreto_cimento">'[20]medição '!#REF!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[58]procedimentos!$B$28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[58]procedimentos!$B$22</definedName>
    <definedName name="cons_caibro">#REF!</definedName>
    <definedName name="cons_caibro_13">[32]procedimentos!$C$83</definedName>
    <definedName name="cons_caibro_26">[32]procedimentos!$C$83</definedName>
    <definedName name="cons_caibro_33">[32]procedimentos!$C$83</definedName>
    <definedName name="cons_caibro_5">[32]procedimentos!$C$83</definedName>
    <definedName name="cons_caibro_6">[32]procedimentos!$C$83</definedName>
    <definedName name="cons_caibro_7">[32]procedimentos!$C$83</definedName>
    <definedName name="cons_caibro_8">[32]procedimentos!$C$83</definedName>
    <definedName name="cons_caibro_9">[32]procedimentos!$C$83</definedName>
    <definedName name="cons_chapa16">#REF!</definedName>
    <definedName name="cons_chapa16_13">[32]procedimentos!$C$81</definedName>
    <definedName name="cons_chapa16_26">[32]procedimentos!$C$81</definedName>
    <definedName name="cons_chapa16_33">[32]procedimentos!$C$81</definedName>
    <definedName name="cons_chapa16_5">[32]procedimentos!$C$81</definedName>
    <definedName name="cons_chapa16_6">[32]procedimentos!$C$81</definedName>
    <definedName name="cons_chapa16_7">[32]procedimentos!$C$81</definedName>
    <definedName name="cons_chapa16_8">[32]procedimentos!$C$81</definedName>
    <definedName name="cons_chapa16_9">[32]procedimentos!$C$81</definedName>
    <definedName name="cons_cimentoarg16">[58]procedimentos!$B$29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[32]procedimentos!$C$82</definedName>
    <definedName name="cons_gast_26">[32]procedimentos!$C$82</definedName>
    <definedName name="cons_gast_33">[32]procedimentos!$C$82</definedName>
    <definedName name="cons_gast_5">[32]procedimentos!$C$82</definedName>
    <definedName name="cons_gast_6">[32]procedimentos!$C$82</definedName>
    <definedName name="cons_gast_7">[32]procedimentos!$C$82</definedName>
    <definedName name="cons_gast_8">[32]procedimentos!$C$82</definedName>
    <definedName name="cons_gast_9">[32]procedimentos!$C$82</definedName>
    <definedName name="cons_imp_cm30">#REF!</definedName>
    <definedName name="cons_imp_cm30_13">[32]procedimentos!$C$77</definedName>
    <definedName name="cons_imp_cm30_26">[32]procedimentos!$C$77</definedName>
    <definedName name="cons_imp_cm30_33">[32]procedimentos!$C$77</definedName>
    <definedName name="cons_imp_cm30_5">[32]procedimentos!$C$77</definedName>
    <definedName name="cons_imp_cm30_6">[32]procedimentos!$C$77</definedName>
    <definedName name="cons_imp_cm30_7">[32]procedimentos!$C$77</definedName>
    <definedName name="cons_imp_cm30_8">[32]procedimentos!$C$77</definedName>
    <definedName name="cons_imp_cm30_9">[32]procedimentos!$C$77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[32]procedimentos!$C$70</definedName>
    <definedName name="cons_mb_rm1c_26">[32]procedimentos!$C$70</definedName>
    <definedName name="cons_mb_rm1c_33">[32]procedimentos!$C$70</definedName>
    <definedName name="cons_mb_rm1c_5">[32]procedimentos!$C$70</definedName>
    <definedName name="cons_mb_rm1c_6">[32]procedimentos!$C$70</definedName>
    <definedName name="cons_mb_rm1c_7">[32]procedimentos!$C$70</definedName>
    <definedName name="cons_mb_rm1c_8">[32]procedimentos!$C$70</definedName>
    <definedName name="cons_mb_rm1c_9">[32]procedimentos!$C$70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[32]procedimentos!$C$72</definedName>
    <definedName name="cons_mq_cap20_26">[32]procedimentos!$C$72</definedName>
    <definedName name="cons_mq_cap20_33">[32]procedimentos!$C$72</definedName>
    <definedName name="cons_mq_cap20_5">[32]procedimentos!$C$72</definedName>
    <definedName name="cons_mq_cap20_6">[32]procedimentos!$C$72</definedName>
    <definedName name="cons_mq_cap20_7">[32]procedimentos!$C$72</definedName>
    <definedName name="cons_mq_cap20_8">[32]procedimentos!$C$72</definedName>
    <definedName name="cons_mq_cap20_9">[32]procedimentos!$C$72</definedName>
    <definedName name="cons_mq_cap5070">[33]procedimentos!$B$80</definedName>
    <definedName name="cons_paraf15">#REF!</definedName>
    <definedName name="cons_paraf15_13">[32]procedimentos!$C$79</definedName>
    <definedName name="cons_paraf15_26">[32]procedimentos!$C$79</definedName>
    <definedName name="cons_paraf15_33">[32]procedimentos!$C$79</definedName>
    <definedName name="cons_paraf15_5">[32]procedimentos!$C$79</definedName>
    <definedName name="cons_paraf15_6">[32]procedimentos!$C$79</definedName>
    <definedName name="cons_paraf15_7">[32]procedimentos!$C$79</definedName>
    <definedName name="cons_paraf15_8">[32]procedimentos!$C$79</definedName>
    <definedName name="cons_paraf15_9">[32]procedimentos!$C$79</definedName>
    <definedName name="cons_paraf4">#REF!</definedName>
    <definedName name="cons_paraf4_13">[32]procedimentos!$C$80</definedName>
    <definedName name="cons_paraf4_26">[32]procedimentos!$C$80</definedName>
    <definedName name="cons_paraf4_33">[32]procedimentos!$C$80</definedName>
    <definedName name="cons_paraf4_5">[32]procedimentos!$C$80</definedName>
    <definedName name="cons_paraf4_6">[32]procedimentos!$C$80</definedName>
    <definedName name="cons_paraf4_7">[32]procedimentos!$C$80</definedName>
    <definedName name="cons_paraf4_8">[32]procedimentos!$C$80</definedName>
    <definedName name="cons_paraf4_9">[32]procedimentos!$C$80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[32]procedimentos!$C$76</definedName>
    <definedName name="cons_plcd_rr1c_26">[32]procedimentos!$C$76</definedName>
    <definedName name="cons_plcd_rr1c_33">[32]procedimentos!$C$76</definedName>
    <definedName name="cons_plcd_rr1c_5">[32]procedimentos!$C$76</definedName>
    <definedName name="cons_plcd_rr1c_6">[32]procedimentos!$C$76</definedName>
    <definedName name="cons_plcd_rr1c_7">[32]procedimentos!$C$76</definedName>
    <definedName name="cons_plcd_rr1c_8">[32]procedimentos!$C$76</definedName>
    <definedName name="cons_plcd_rr1c_9">[32]procedimentos!$C$76</definedName>
    <definedName name="cons_plmf_rr1c">#REF!</definedName>
    <definedName name="cons_plmq_rr1c">#REF!</definedName>
    <definedName name="cons_plmq_rr1c_13">[32]procedimentos!$C$73</definedName>
    <definedName name="cons_plmq_rr1c_26">[32]procedimentos!$C$73</definedName>
    <definedName name="cons_plmq_rr1c_33">[32]procedimentos!$C$73</definedName>
    <definedName name="cons_plmq_rr1c_5">[32]procedimentos!$C$73</definedName>
    <definedName name="cons_plmq_rr1c_6">[32]procedimentos!$C$73</definedName>
    <definedName name="cons_plmq_rr1c_7">[32]procedimentos!$C$73</definedName>
    <definedName name="cons_plmq_rr1c_8">[32]procedimentos!$C$73</definedName>
    <definedName name="cons_plmq_rr1c_9">[32]procedimentos!$C$73</definedName>
    <definedName name="cons_pltb_rr1c">#REF!</definedName>
    <definedName name="cons_pltb_rr1c_13">[32]procedimentos!$C$75</definedName>
    <definedName name="cons_pltb_rr1c_26">[32]procedimentos!$C$75</definedName>
    <definedName name="cons_pltb_rr1c_33">[32]procedimentos!$C$75</definedName>
    <definedName name="cons_pltb_rr1c_5">[32]procedimentos!$C$75</definedName>
    <definedName name="cons_pltb_rr1c_6">[32]procedimentos!$C$75</definedName>
    <definedName name="cons_pltb_rr1c_7">[32]procedimentos!$C$75</definedName>
    <definedName name="cons_pltb_rr1c_8">[32]procedimentos!$C$75</definedName>
    <definedName name="cons_pltb_rr1c_9">[32]procedimentos!$C$75</definedName>
    <definedName name="cons_prle">#REF!</definedName>
    <definedName name="cons_prle_13">[32]procedimentos!$C$85</definedName>
    <definedName name="cons_prle_26">[32]procedimentos!$C$85</definedName>
    <definedName name="cons_prle_33">[32]procedimentos!$C$85</definedName>
    <definedName name="cons_prle_5">[32]procedimentos!$C$85</definedName>
    <definedName name="cons_prle_6">[32]procedimentos!$C$85</definedName>
    <definedName name="cons_prle_7">[32]procedimentos!$C$85</definedName>
    <definedName name="cons_prle_8">[32]procedimentos!$C$85</definedName>
    <definedName name="cons_prle_9">[32]procedimentos!$C$85</definedName>
    <definedName name="cons_prli">#REF!</definedName>
    <definedName name="cons_prli_13">[32]procedimentos!$C$86</definedName>
    <definedName name="cons_prli_26">[32]procedimentos!$C$86</definedName>
    <definedName name="cons_prli_33">[32]procedimentos!$C$86</definedName>
    <definedName name="cons_prli_5">[32]procedimentos!$C$86</definedName>
    <definedName name="cons_prli_6">[32]procedimentos!$C$86</definedName>
    <definedName name="cons_prli_7">[32]procedimentos!$C$86</definedName>
    <definedName name="cons_prli_8">[32]procedimentos!$C$86</definedName>
    <definedName name="cons_prli_9">[32]procedimentos!$C$86</definedName>
    <definedName name="cons_rl1c">'[32]MEMÓRIA CONS MAT BET CONS'!#REF!</definedName>
    <definedName name="cons_rl1c_13">'[32]MEMÓRIA CONS MAT BET CONS'!#REF!</definedName>
    <definedName name="cons_rl1c_13_19">'[32]MEMÓRIA CONS MAT BET CONS'!#REF!</definedName>
    <definedName name="cons_rl1c_13_23">'[32]MEMÓRIA CONS MAT BET CONS'!#REF!</definedName>
    <definedName name="cons_rl1c_13_25">'[39]MEMÓRIA CONS MAT BET CONS'!#REF!</definedName>
    <definedName name="cons_rl1c_19">'[32]MEMÓRIA CONS MAT BET CONS'!#REF!</definedName>
    <definedName name="cons_rl1c_23">'[32]MEMÓRIA CONS MAT BET CONS'!#REF!</definedName>
    <definedName name="cons_rl1c_24">'[32]MEMÓRIA CONS MAT BET CONS'!#REF!</definedName>
    <definedName name="cons_rl1c_24_13">'[32]MEMÓRIA CONS MAT BET CONS'!#REF!</definedName>
    <definedName name="cons_rl1c_24_13_19">'[32]MEMÓRIA CONS MAT BET CONS'!#REF!</definedName>
    <definedName name="cons_rl1c_24_13_23">'[32]MEMÓRIA CONS MAT BET CONS'!#REF!</definedName>
    <definedName name="cons_rl1c_24_13_25">'[39]MEMÓRIA CONS MAT BET CONS'!#REF!</definedName>
    <definedName name="cons_rl1c_24_19">'[32]MEMÓRIA CONS MAT BET CONS'!#REF!</definedName>
    <definedName name="cons_rl1c_24_23">'[32]MEMÓRIA CONS MAT BET CONS'!#REF!</definedName>
    <definedName name="cons_rl1c_24_25">'[39]MEMÓRIA CONS MAT BET CONS'!#REF!</definedName>
    <definedName name="cons_rl1c_25">'[39]MEMÓRIA CONS MAT BET CONS'!#REF!</definedName>
    <definedName name="cons_rl1cmicro15">[58]procedimentos!$B$85</definedName>
    <definedName name="cons_rm1c">'[32]MEMÓRIA CONS MAT BET CONS'!#REF!</definedName>
    <definedName name="cons_rm1c_13">'[32]MEMÓRIA CONS MAT BET CONS'!#REF!</definedName>
    <definedName name="cons_rm1c_13_19">'[32]MEMÓRIA CONS MAT BET CONS'!#REF!</definedName>
    <definedName name="cons_rm1c_13_23">'[32]MEMÓRIA CONS MAT BET CONS'!#REF!</definedName>
    <definedName name="cons_rm1c_13_25">'[39]MEMÓRIA CONS MAT BET CONS'!#REF!</definedName>
    <definedName name="cons_rm1c_19">'[32]MEMÓRIA CONS MAT BET CONS'!#REF!</definedName>
    <definedName name="cons_rm1c_23">'[32]MEMÓRIA CONS MAT BET CONS'!#REF!</definedName>
    <definedName name="cons_rm1c_24">'[32]MEMÓRIA CONS MAT BET CONS'!#REF!</definedName>
    <definedName name="cons_rm1c_24_13">'[32]MEMÓRIA CONS MAT BET CONS'!#REF!</definedName>
    <definedName name="cons_rm1c_24_13_19">'[32]MEMÓRIA CONS MAT BET CONS'!#REF!</definedName>
    <definedName name="cons_rm1c_24_13_23">'[32]MEMÓRIA CONS MAT BET CONS'!#REF!</definedName>
    <definedName name="cons_rm1c_24_13_25">'[39]MEMÓRIA CONS MAT BET CONS'!#REF!</definedName>
    <definedName name="cons_rm1c_24_19">'[32]MEMÓRIA CONS MAT BET CONS'!#REF!</definedName>
    <definedName name="cons_rm1c_24_23">'[32]MEMÓRIA CONS MAT BET CONS'!#REF!</definedName>
    <definedName name="cons_rm1c_24_25">'[39]MEMÓRIA CONS MAT BET CONS'!#REF!</definedName>
    <definedName name="cons_rm1c_25">'[39]MEMÓRIA CONS MAT BET CONS'!#REF!</definedName>
    <definedName name="cons_solorma">#REF!</definedName>
    <definedName name="cons_tinta">#REF!</definedName>
    <definedName name="cons_tinta_13">[32]procedimentos!$C$84</definedName>
    <definedName name="cons_tinta_26">[32]procedimentos!$C$84</definedName>
    <definedName name="cons_tinta_33">[32]procedimentos!$C$84</definedName>
    <definedName name="cons_tinta_5">[32]procedimentos!$C$84</definedName>
    <definedName name="cons_tinta_6">[32]procedimentos!$C$84</definedName>
    <definedName name="cons_tinta_7">[32]procedimentos!$C$84</definedName>
    <definedName name="cons_tinta_8">[32]procedimentos!$C$84</definedName>
    <definedName name="cons_tinta_9">[32]procedimentos!$C$84</definedName>
    <definedName name="cons_tsd_rr2c">#REF!</definedName>
    <definedName name="cons_tss_rr2c">#REF!</definedName>
    <definedName name="cons_tss_rr2c_13">[32]procedimentos!$C$67</definedName>
    <definedName name="cons_tss_rr2c_26">[32]procedimentos!$C$67</definedName>
    <definedName name="cons_tss_rr2c_33">[32]procedimentos!$C$67</definedName>
    <definedName name="cons_tss_rr2c_5">[32]procedimentos!$C$67</definedName>
    <definedName name="cons_tss_rr2c_6">[32]procedimentos!$C$67</definedName>
    <definedName name="cons_tss_rr2c_7">[32]procedimentos!$C$67</definedName>
    <definedName name="cons_tss_rr2c_8">[32]procedimentos!$C$67</definedName>
    <definedName name="cons_tss_rr2c_9">[32]procedimentos!$C$67</definedName>
    <definedName name="CONSER">'[57]P reaj x P atual'!$N$6</definedName>
    <definedName name="conservação">[34]medição!#REF!</definedName>
    <definedName name="consrl1c_micro20">[33]procedimentos!#REF!</definedName>
    <definedName name="CONT">#REF!</definedName>
    <definedName name="CONTA">#N/A</definedName>
    <definedName name="contrato">[20]procedimentos!$A$11</definedName>
    <definedName name="contrato_10">[36]procedimentos!$A$6</definedName>
    <definedName name="contrato_9">[36]procedimentos!$A$6</definedName>
    <definedName name="cordefmisbet">[32]ORÇAMENTO!#REF!</definedName>
    <definedName name="cordefmisbet_13">[32]ORÇAMENTO!#REF!</definedName>
    <definedName name="cordefmisbet_13_19">[32]ORÇAMENTO!#REF!</definedName>
    <definedName name="cordefmisbet_13_23">[32]ORÇAMENTO!#REF!</definedName>
    <definedName name="cordefmisbet_13_25">[39]ORÇAMENTO!#REF!</definedName>
    <definedName name="cordefmisbet_15">[40]ORÇAMENTO!#REF!</definedName>
    <definedName name="cordefmisbet_15_13">[40]ORÇAMENTO!#REF!</definedName>
    <definedName name="cordefmisbet_15_13_19">[40]ORÇAMENTO!#REF!</definedName>
    <definedName name="cordefmisbet_15_13_23">[40]ORÇAMENTO!#REF!</definedName>
    <definedName name="cordefmisbet_15_13_25">[40]ORÇAMENTO!#REF!</definedName>
    <definedName name="cordefmisbet_15_19">[40]ORÇAMENTO!#REF!</definedName>
    <definedName name="cordefmisbet_15_23">[40]ORÇAMENTO!#REF!</definedName>
    <definedName name="cordefmisbet_15_25">[40]ORÇAMENTO!#REF!</definedName>
    <definedName name="cordefmisbet_19">[32]ORÇAMENTO!#REF!</definedName>
    <definedName name="cordefmisbet_23">[32]ORÇAMENTO!#REF!</definedName>
    <definedName name="cordefmisbet_24">[32]ORÇAMENTO!#REF!</definedName>
    <definedName name="cordefmisbet_24_13">[32]ORÇAMENTO!#REF!</definedName>
    <definedName name="cordefmisbet_24_13_19">[32]ORÇAMENTO!#REF!</definedName>
    <definedName name="cordefmisbet_24_13_23">[32]ORÇAMENTO!#REF!</definedName>
    <definedName name="cordefmisbet_24_13_25">[39]ORÇAMENTO!#REF!</definedName>
    <definedName name="cordefmisbet_24_19">[32]ORÇAMENTO!#REF!</definedName>
    <definedName name="cordefmisbet_24_23">[32]ORÇAMENTO!#REF!</definedName>
    <definedName name="cordefmisbet_24_25">[39]ORÇAMENTO!#REF!</definedName>
    <definedName name="cordefmisbet_25">[39]ORÇAMENTO!#REF!</definedName>
    <definedName name="Corpus">[59]!Dom_Páscoa+60</definedName>
    <definedName name="correção_defeito">'[20]medição '!#REF!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'[20]memória quantitativa'!#REF!</definedName>
    <definedName name="cq2br2">'[20]memória quantitativa'!#REF!</definedName>
    <definedName name="cq2br3">'[20]memória quantitativa'!#REF!</definedName>
    <definedName name="cq2br4">'[20]memória quantitativa'!#REF!</definedName>
    <definedName name="cq2br5">'[20]memória quantitativa'!#REF!</definedName>
    <definedName name="cq2br6">'[20]memória quantitativa'!#REF!</definedName>
    <definedName name="cq2br7">'[20]memória quantitativa'!#REF!</definedName>
    <definedName name="cq2br8">'[20]memória quantitativa'!#REF!</definedName>
    <definedName name="cq2br9">'[20]memória quantitativa'!#REF!</definedName>
    <definedName name="cq2d1">'[20]memória quantitativa'!#REF!</definedName>
    <definedName name="cq2d2">'[20]memória quantitativa'!#REF!</definedName>
    <definedName name="cq2d3">'[20]memória quantitativa'!#REF!</definedName>
    <definedName name="cq2d4">'[20]memória quantitativa'!#REF!</definedName>
    <definedName name="cq2d5">'[20]memória quantitativa'!#REF!</definedName>
    <definedName name="cq2d6">'[20]memória quantitativa'!#REF!</definedName>
    <definedName name="cq2d7">'[20]memória quantitativa'!#REF!</definedName>
    <definedName name="cq2d8">'[20]memória quantitativa'!#REF!</definedName>
    <definedName name="cq2d9">'[20]memória quantitativa'!#REF!</definedName>
    <definedName name="cq2esp1">'[20]memória quantitativa'!#REF!</definedName>
    <definedName name="cq2esp2">'[20]memória quantitativa'!#REF!</definedName>
    <definedName name="cq2esp3">'[20]memória quantitativa'!#REF!</definedName>
    <definedName name="cq2esp4">'[20]memória quantitativa'!#REF!</definedName>
    <definedName name="cq2esp5">'[20]memória quantitativa'!#REF!</definedName>
    <definedName name="cq2esp6">'[20]memória quantitativa'!#REF!</definedName>
    <definedName name="cq2esp7">'[20]memória quantitativa'!#REF!</definedName>
    <definedName name="cq2esp8">'[20]memória quantitativa'!#REF!</definedName>
    <definedName name="cq2esp9">'[20]memória quantitativa'!#REF!</definedName>
    <definedName name="cq2kmf_1">'[20]memória quantitativa'!#REF!</definedName>
    <definedName name="cq2kmf_2">'[20]memória quantitativa'!#REF!</definedName>
    <definedName name="cq2kmf_3">'[20]memória quantitativa'!#REF!</definedName>
    <definedName name="cq2kmf_4">'[20]memória quantitativa'!#REF!</definedName>
    <definedName name="cq2kmf_5">'[20]memória quantitativa'!#REF!</definedName>
    <definedName name="cq2kmf_6">'[20]memória quantitativa'!#REF!</definedName>
    <definedName name="cq2kmf_7">'[20]memória quantitativa'!#REF!</definedName>
    <definedName name="cq2kmf_8">'[20]memória quantitativa'!#REF!</definedName>
    <definedName name="cq2kmf_9">'[20]memória quantitativa'!#REF!</definedName>
    <definedName name="cq2kmi_1">'[20]memória quantitativa'!#REF!</definedName>
    <definedName name="cq2kmi_2">'[20]memória quantitativa'!#REF!</definedName>
    <definedName name="cq2kmi_3">'[20]memória quantitativa'!#REF!</definedName>
    <definedName name="cq2kmi_4">'[20]memória quantitativa'!#REF!</definedName>
    <definedName name="cq2kmi_5">'[20]memória quantitativa'!#REF!</definedName>
    <definedName name="cq2kmi_6">'[20]memória quantitativa'!#REF!</definedName>
    <definedName name="cq2kmi_7">'[20]memória quantitativa'!#REF!</definedName>
    <definedName name="cq2kmi_8">'[20]memória quantitativa'!#REF!</definedName>
    <definedName name="cq2kmi_9">'[20]memória quantitativa'!#REF!</definedName>
    <definedName name="cq2l1">'[20]memória quantitativa'!#REF!</definedName>
    <definedName name="cq2l2">'[20]memória quantitativa'!#REF!</definedName>
    <definedName name="cq2l3">'[20]memória quantitativa'!#REF!</definedName>
    <definedName name="cq2l4">'[20]memória quantitativa'!#REF!</definedName>
    <definedName name="cq2l5">'[20]memória quantitativa'!#REF!</definedName>
    <definedName name="cq2l6">'[20]memória quantitativa'!#REF!</definedName>
    <definedName name="cq2l7">'[20]memória quantitativa'!#REF!</definedName>
    <definedName name="cq2l8">'[20]memória quantitativa'!#REF!</definedName>
    <definedName name="cq2l9">'[20]memória quantitativa'!#REF!</definedName>
    <definedName name="cq2larg1">'[20]memória quantitativa'!#REF!</definedName>
    <definedName name="cq2larg2">'[20]memória quantitativa'!#REF!</definedName>
    <definedName name="cq2larg3">'[20]memória quantitativa'!#REF!</definedName>
    <definedName name="cq2larg4">'[20]memória quantitativa'!#REF!</definedName>
    <definedName name="cq2larg5">'[20]memória quantitativa'!#REF!</definedName>
    <definedName name="cq2larg6">'[20]memória quantitativa'!#REF!</definedName>
    <definedName name="cq2larg7">'[20]memória quantitativa'!#REF!</definedName>
    <definedName name="cq2larg8">'[20]memória quantitativa'!#REF!</definedName>
    <definedName name="cq2larg9">'[20]memória quantitativa'!#REF!</definedName>
    <definedName name="cqbr1">'[20]memória quantitativa'!#REF!</definedName>
    <definedName name="cqbr2">'[20]memória quantitativa'!#REF!</definedName>
    <definedName name="cqbr3">'[20]memória quantitativa'!#REF!</definedName>
    <definedName name="cqbr4">'[20]memória quantitativa'!#REF!</definedName>
    <definedName name="cqbr5">'[20]memória quantitativa'!#REF!</definedName>
    <definedName name="cqbr6">'[20]memória quantitativa'!#REF!</definedName>
    <definedName name="cqbr7">'[20]memória quantitativa'!#REF!</definedName>
    <definedName name="cqbr8">'[20]memória quantitativa'!#REF!</definedName>
    <definedName name="cqbr9">'[20]memória quantitativa'!#REF!</definedName>
    <definedName name="cqc_1">'[20]memória quantitativa'!#REF!</definedName>
    <definedName name="cqc_2">'[20]memória quantitativa'!#REF!</definedName>
    <definedName name="cqc_3">'[20]memória quantitativa'!#REF!</definedName>
    <definedName name="cqc_4">'[20]memória quantitativa'!#REF!</definedName>
    <definedName name="cqc_5">'[20]memória quantitativa'!#REF!</definedName>
    <definedName name="cqc_6">'[20]memória quantitativa'!#REF!</definedName>
    <definedName name="cqc_7">'[20]memória quantitativa'!#REF!</definedName>
    <definedName name="cqc_8">'[20]memória quantitativa'!#REF!</definedName>
    <definedName name="cqc_9">'[20]memória quantitativa'!#REF!</definedName>
    <definedName name="cqesp1">'[20]memória quantitativa'!#REF!</definedName>
    <definedName name="cqesp2">'[20]memória quantitativa'!#REF!</definedName>
    <definedName name="cqesp3">'[20]memória quantitativa'!#REF!</definedName>
    <definedName name="cqesp4">'[20]memória quantitativa'!#REF!</definedName>
    <definedName name="cqesp5">'[20]memória quantitativa'!#REF!</definedName>
    <definedName name="cqesp6">'[20]memória quantitativa'!#REF!</definedName>
    <definedName name="cqesp7">'[20]memória quantitativa'!#REF!</definedName>
    <definedName name="cqesp8">'[20]memória quantitativa'!#REF!</definedName>
    <definedName name="cqesp9">'[20]memória quantitativa'!#REF!</definedName>
    <definedName name="cqkmf_1">'[20]memória quantitativa'!#REF!</definedName>
    <definedName name="cqkmf_2">'[20]memória quantitativa'!#REF!</definedName>
    <definedName name="cqkmf_3">'[20]memória quantitativa'!#REF!</definedName>
    <definedName name="cqkmf_4">'[20]memória quantitativa'!#REF!</definedName>
    <definedName name="cqkmf_5">'[20]memória quantitativa'!#REF!</definedName>
    <definedName name="cqkmf_6">'[20]memória quantitativa'!#REF!</definedName>
    <definedName name="cqkmf_7">'[20]memória quantitativa'!#REF!</definedName>
    <definedName name="cqkmf_8">'[20]memória quantitativa'!#REF!</definedName>
    <definedName name="cqkmf_9">'[20]memória quantitativa'!#REF!</definedName>
    <definedName name="cqkmi_1">'[20]memória quantitativa'!#REF!</definedName>
    <definedName name="cqkmi_2">'[20]memória quantitativa'!#REF!</definedName>
    <definedName name="cqkmi_3">'[20]memória quantitativa'!#REF!</definedName>
    <definedName name="cqkmi_4">'[20]memória quantitativa'!#REF!</definedName>
    <definedName name="cqkmi_5">'[20]memória quantitativa'!#REF!</definedName>
    <definedName name="cqkmi_6">'[20]memória quantitativa'!#REF!</definedName>
    <definedName name="cqkmi_7">'[20]memória quantitativa'!#REF!</definedName>
    <definedName name="cqkmi_8">'[20]memória quantitativa'!#REF!</definedName>
    <definedName name="cqkmi_9">'[20]memória quantitativa'!#REF!</definedName>
    <definedName name="cqlar1">'[20]memória quantitativa'!#REF!</definedName>
    <definedName name="cqlarg2">'[20]memória quantitativa'!#REF!</definedName>
    <definedName name="cqlarg3">'[20]memória quantitativa'!#REF!</definedName>
    <definedName name="cqlarg4">'[20]memória quantitativa'!#REF!</definedName>
    <definedName name="cqlarg5">'[20]memória quantitativa'!#REF!</definedName>
    <definedName name="cqlarg6">'[20]memória quantitativa'!#REF!</definedName>
    <definedName name="cqlarg7">'[20]memória quantitativa'!#REF!</definedName>
    <definedName name="cqlarg8">'[20]memória quantitativa'!#REF!</definedName>
    <definedName name="cqlarg9">'[20]memória quantitativa'!#REF!</definedName>
    <definedName name="CRIT" hidden="1">#REF!</definedName>
    <definedName name="_xlnm.Criteria">'[60]CUSTO INDIRETO'!#REF!</definedName>
    <definedName name="CS">'[61]CS#'!$A$3:$K$12</definedName>
    <definedName name="CSA">#REF!</definedName>
    <definedName name="csbr1">'[20]memória quantitativa'!#REF!</definedName>
    <definedName name="csbr2">'[20]memória quantitativa'!#REF!</definedName>
    <definedName name="csbr3">'[20]memória quantitativa'!#REF!</definedName>
    <definedName name="csbr4">'[20]memória quantitativa'!#REF!</definedName>
    <definedName name="csbr5">'[20]memória quantitativa'!#REF!</definedName>
    <definedName name="cskmf1">'[20]memória quantitativa'!#REF!</definedName>
    <definedName name="cskmf2">'[20]memória quantitativa'!#REF!</definedName>
    <definedName name="cskmf3">'[20]memória quantitativa'!#REF!</definedName>
    <definedName name="cskmf4">'[20]memória quantitativa'!#REF!</definedName>
    <definedName name="cskmf5">'[20]memória quantitativa'!#REF!</definedName>
    <definedName name="cskmi1">'[20]memória quantitativa'!#REF!</definedName>
    <definedName name="cskmi2">'[20]memória quantitativa'!#REF!</definedName>
    <definedName name="cskmi3">'[20]memória quantitativa'!#REF!</definedName>
    <definedName name="cskmi4">'[20]memória quantitativa'!#REF!</definedName>
    <definedName name="cskmi5">'[20]memória quantitativa'!#REF!</definedName>
    <definedName name="cslarg1">'[20]memória quantitativa'!#REF!</definedName>
    <definedName name="cslarg2">'[20]memória quantitativa'!#REF!</definedName>
    <definedName name="cslarg3">'[20]memória quantitativa'!#REF!</definedName>
    <definedName name="cslarg4">'[20]memória quantitativa'!#REF!</definedName>
    <definedName name="cslarg5">'[20]memória quantitativa'!#REF!</definedName>
    <definedName name="CST">#REF!</definedName>
    <definedName name="CU">'[62]61M-CBMI'!$AA$1:$AA$51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URRENCY">#REF!</definedName>
    <definedName name="CURRENCYY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o">#REF!</definedName>
    <definedName name="d">#REF!</definedName>
    <definedName name="d_4">#REF!</definedName>
    <definedName name="DA">#REF!</definedName>
    <definedName name="dadadfs">[63]!exibir_1000</definedName>
    <definedName name="dadinho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[64]Conversão!$AG$5:$AH$40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[65]Orçamentária!$AG$5:$AH$40</definedName>
    <definedName name="DADOS_21">#REF!</definedName>
    <definedName name="DADOS_21_19">#REF!</definedName>
    <definedName name="DADOS_3">[65]Orçamentária!$AG$5:$AH$40</definedName>
    <definedName name="DADOS_4">[65]Orçamentária!$AG$5:$AH$40</definedName>
    <definedName name="DADOS_6">#REF!</definedName>
    <definedName name="DADOS_7">#REF!</definedName>
    <definedName name="DADOS_8">#REF!</definedName>
    <definedName name="DADOS_9">#REF!</definedName>
    <definedName name="Dados_Primário">[66]PROD.PRIM.!$A$8:$J$38</definedName>
    <definedName name="DADOS1">#REF!</definedName>
    <definedName name="DAER1" hidden="1">{#N/A,#N/A,TRUE,"Serviços"}</definedName>
    <definedName name="DAER11" hidden="1">{#N/A,#N/A,TRUE,"Serviços"}</definedName>
    <definedName name="danil">#REF!</definedName>
    <definedName name="DAR">#REF!</definedName>
    <definedName name="DATA">[12]DADOS!$B$7</definedName>
    <definedName name="data_ficha">[20]procedimentos!$A$27</definedName>
    <definedName name="Data_Final">#REF!</definedName>
    <definedName name="Data_Final_4">#REF!</definedName>
    <definedName name="Data_Finall">#REF!</definedName>
    <definedName name="Data_Início">#REF!</definedName>
    <definedName name="Data_Início_4">#REF!</definedName>
    <definedName name="Data_Inícioo">#REF!</definedName>
    <definedName name="data2_boletim">[20]procedimentos!$A$26</definedName>
    <definedName name="DataBase">#REF!</definedName>
    <definedName name="datasicro">#REF!</definedName>
    <definedName name="datasicro_13">[32]procedimentos!$D$130</definedName>
    <definedName name="datasicro_26">[32]procedimentos!$D$130</definedName>
    <definedName name="datasicro_33">[32]procedimentos!$D$130</definedName>
    <definedName name="datasicro_5">[32]procedimentos!$D$130</definedName>
    <definedName name="datasicro_6">[32]procedimentos!$D$130</definedName>
    <definedName name="datasicro_7">[32]procedimentos!$D$130</definedName>
    <definedName name="datasicro_8">[32]procedimentos!$D$130</definedName>
    <definedName name="datasicro_9">[32]procedimentos!$D$130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1">#REF!</definedName>
    <definedName name="DD" localSheetId="0">#REF!</definedName>
    <definedName name="DD">#REF!</definedName>
    <definedName name="ddd">'[67]Quantidades e Preços - Lote 01'!$H$6</definedName>
    <definedName name="DDDD">#N/A</definedName>
    <definedName name="dddddddddd">#N/A</definedName>
    <definedName name="ddddddddddd">[30]!ddddddddddd</definedName>
    <definedName name="dddf">#N/A</definedName>
    <definedName name="ddff">#N/A</definedName>
    <definedName name="DE_km">'[37]Fresagem de Pista Ago-98'!#REF!</definedName>
    <definedName name="defensa">[32]ORÇAMENTO!#REF!</definedName>
    <definedName name="defensa_13">[32]ORÇAMENTO!#REF!</definedName>
    <definedName name="defensa_13_19">[32]ORÇAMENTO!#REF!</definedName>
    <definedName name="defensa_13_23">[32]ORÇAMENTO!#REF!</definedName>
    <definedName name="defensa_13_25">[39]ORÇAMENTO!#REF!</definedName>
    <definedName name="defensa_15">[40]ORÇAMENTO!#REF!</definedName>
    <definedName name="defensa_15_13">[40]ORÇAMENTO!#REF!</definedName>
    <definedName name="defensa_15_13_19">[40]ORÇAMENTO!#REF!</definedName>
    <definedName name="defensa_15_13_23">[40]ORÇAMENTO!#REF!</definedName>
    <definedName name="defensa_15_13_25">[40]ORÇAMENTO!#REF!</definedName>
    <definedName name="defensa_15_19">[40]ORÇAMENTO!#REF!</definedName>
    <definedName name="defensa_15_23">[40]ORÇAMENTO!#REF!</definedName>
    <definedName name="defensa_15_25">[40]ORÇAMENTO!#REF!</definedName>
    <definedName name="defensa_19">[32]ORÇAMENTO!#REF!</definedName>
    <definedName name="defensa_23">[32]ORÇAMENTO!#REF!</definedName>
    <definedName name="defensa_24">[32]ORÇAMENTO!#REF!</definedName>
    <definedName name="defensa_24_13">[32]ORÇAMENTO!#REF!</definedName>
    <definedName name="defensa_24_13_19">[32]ORÇAMENTO!#REF!</definedName>
    <definedName name="defensa_24_13_23">[32]ORÇAMENTO!#REF!</definedName>
    <definedName name="defensa_24_13_25">[39]ORÇAMENTO!#REF!</definedName>
    <definedName name="defensa_24_19">[32]ORÇAMENTO!#REF!</definedName>
    <definedName name="defensa_24_23">[32]ORÇAMENTO!#REF!</definedName>
    <definedName name="defensa_24_25">[39]ORÇAMENTO!#REF!</definedName>
    <definedName name="defensa_25">[39]ORÇAMENTO!#REF!</definedName>
    <definedName name="dens_baliz">[58]procedimentos!$B$37</definedName>
    <definedName name="dens_baseb">#REF!</definedName>
    <definedName name="dens_frezado">[33]procedimentos!$B$60</definedName>
    <definedName name="dens_gc">#REF!</definedName>
    <definedName name="dens_massaf">#REF!</definedName>
    <definedName name="dens_massaq">#REF!</definedName>
    <definedName name="dens_massaq_13">[32]procedimentos!$C$7</definedName>
    <definedName name="dens_massaq_26">[32]procedimentos!$C$7</definedName>
    <definedName name="dens_massaq_33">[32]procedimentos!$C$7</definedName>
    <definedName name="dens_massaq_5">[32]procedimentos!$C$7</definedName>
    <definedName name="dens_massaq_6">[32]procedimentos!$C$7</definedName>
    <definedName name="dens_massaq_7">[32]procedimentos!$C$7</definedName>
    <definedName name="dens_massaq_8">[32]procedimentos!$C$7</definedName>
    <definedName name="dens_massaq_9">[32]procedimentos!$C$7</definedName>
    <definedName name="dens_pj">[68]Transportes!$G$11</definedName>
    <definedName name="dens_pj_27">'[69]ficha medição'!$G$11</definedName>
    <definedName name="dens_soloaterro">[33]procedimentos!$B$61</definedName>
    <definedName name="dens_t080">#REF!</definedName>
    <definedName name="dens_tubo1">#REF!</definedName>
    <definedName name="Densidades">#REF!</definedName>
    <definedName name="depto">[20]procedimentos!$A$4</definedName>
    <definedName name="der">[70]Procedimentos!$C$110</definedName>
    <definedName name="DERSVIO">#REF!</definedName>
    <definedName name="DescAux" hidden="1">#N/A</definedName>
    <definedName name="DESCRIÇÃO">#REF!</definedName>
    <definedName name="DesfazerLimpar">#N/A</definedName>
    <definedName name="DESM">[12]DADOS!$C$22</definedName>
    <definedName name="desobstrução">'[20]medição '!#REF!</definedName>
    <definedName name="desobueiro">[32]ORÇAMENTO!#REF!</definedName>
    <definedName name="desobueiro_13">[32]ORÇAMENTO!#REF!</definedName>
    <definedName name="desobueiro_13_19">[32]ORÇAMENTO!#REF!</definedName>
    <definedName name="desobueiro_13_23">[32]ORÇAMENTO!#REF!</definedName>
    <definedName name="desobueiro_13_25">[39]ORÇAMENTO!#REF!</definedName>
    <definedName name="desobueiro_15">[40]ORÇAMENTO!#REF!</definedName>
    <definedName name="desobueiro_15_13">[40]ORÇAMENTO!#REF!</definedName>
    <definedName name="desobueiro_15_13_19">[40]ORÇAMENTO!#REF!</definedName>
    <definedName name="desobueiro_15_13_23">[40]ORÇAMENTO!#REF!</definedName>
    <definedName name="desobueiro_15_13_25">[40]ORÇAMENTO!#REF!</definedName>
    <definedName name="desobueiro_15_19">[40]ORÇAMENTO!#REF!</definedName>
    <definedName name="desobueiro_15_23">[40]ORÇAMENTO!#REF!</definedName>
    <definedName name="desobueiro_15_25">[40]ORÇAMENTO!#REF!</definedName>
    <definedName name="desobueiro_19">[32]ORÇAMENTO!#REF!</definedName>
    <definedName name="desobueiro_23">[32]ORÇAMENTO!#REF!</definedName>
    <definedName name="desobueiro_24">[32]ORÇAMENTO!#REF!</definedName>
    <definedName name="desobueiro_24_13">[32]ORÇAMENTO!#REF!</definedName>
    <definedName name="desobueiro_24_13_19">[32]ORÇAMENTO!#REF!</definedName>
    <definedName name="desobueiro_24_13_23">[32]ORÇAMENTO!#REF!</definedName>
    <definedName name="desobueiro_24_13_25">[39]ORÇAMENTO!#REF!</definedName>
    <definedName name="desobueiro_24_19">[32]ORÇAMENTO!#REF!</definedName>
    <definedName name="desobueiro_24_23">[32]ORÇAMENTO!#REF!</definedName>
    <definedName name="desobueiro_24_25">[39]ORÇAMENTO!#REF!</definedName>
    <definedName name="desobueiro_25">[39]ORÇAMENTO!#REF!</definedName>
    <definedName name="DESVIO">#REF!</definedName>
    <definedName name="dfgs" hidden="1">{#N/A,#N/A,TRUE,"Serviços"}</definedName>
    <definedName name="dfgss" hidden="1">{#N/A,#N/A,TRUE,"Serviços"}</definedName>
    <definedName name="dfre">[30]!dfre</definedName>
    <definedName name="DGA">'[41]PRO-08'!#REF!</definedName>
    <definedName name="DIA">#REF!</definedName>
    <definedName name="Dia_trab">#N/A</definedName>
    <definedName name="dias">#N/A</definedName>
    <definedName name="DIESEL">[71]INSUMOS!$N$305</definedName>
    <definedName name="DISTA">#REF!</definedName>
    <definedName name="DISTC">#REF!</definedName>
    <definedName name="DISTP">#REF!</definedName>
    <definedName name="DJ">#REF!</definedName>
    <definedName name="DJ_4">#REF!</definedName>
    <definedName name="DJJ">#REF!</definedName>
    <definedName name="DMB">#REF!</definedName>
    <definedName name="dmbr1">'[20]memória quantitativa'!#REF!</definedName>
    <definedName name="dmbr2">'[20]memória quantitativa'!#REF!</definedName>
    <definedName name="dmbr3">'[20]memória quantitativa'!#REF!</definedName>
    <definedName name="dmbr44">'[20]memória quantitativa'!#REF!</definedName>
    <definedName name="dmkmf1">'[20]memória quantitativa'!#REF!</definedName>
    <definedName name="dmkmf2">'[20]memória quantitativa'!#REF!</definedName>
    <definedName name="dmkmf3">'[20]memória quantitativa'!#REF!</definedName>
    <definedName name="dmkmf4">'[20]memória quantitativa'!#REF!</definedName>
    <definedName name="dmkmi1">'[20]memória quantitativa'!#REF!</definedName>
    <definedName name="dmkmi2">'[20]memória quantitativa'!#REF!</definedName>
    <definedName name="dmkmi3">'[20]memória quantitativa'!#REF!</definedName>
    <definedName name="dmkmi4">'[20]memória quantitativa'!#REF!</definedName>
    <definedName name="dmt">#REF!</definedName>
    <definedName name="dmt_13">[32]procedimentos!$C$95</definedName>
    <definedName name="dmt_26">[32]procedimentos!$C$95</definedName>
    <definedName name="dmt_33">[32]procedimentos!$C$95</definedName>
    <definedName name="dmt_5">[32]procedimentos!$C$95</definedName>
    <definedName name="dmt_6">[32]procedimentos!$C$95</definedName>
    <definedName name="dmt_7">[32]procedimentos!$C$95</definedName>
    <definedName name="dmt_8">[32]procedimentos!$C$95</definedName>
    <definedName name="dmt_9">[32]procedimentos!$C$95</definedName>
    <definedName name="dmt_areia">#REF!</definedName>
    <definedName name="dmt_areia_13">[32]procedimentos!$C$91</definedName>
    <definedName name="dmt_areia_26">[32]procedimentos!$C$91</definedName>
    <definedName name="dmt_areia_33">[32]procedimentos!$C$91</definedName>
    <definedName name="dmt_areia_5">[32]procedimentos!$C$91</definedName>
    <definedName name="dmt_areia_6">[32]procedimentos!$C$91</definedName>
    <definedName name="dmt_areia_7">[32]procedimentos!$C$91</definedName>
    <definedName name="dmt_areia_8">[32]procedimentos!$C$91</definedName>
    <definedName name="dmt_areia_9">[32]procedimentos!$C$91</definedName>
    <definedName name="dmt_asf">#REF!</definedName>
    <definedName name="dmt_asf_13">[32]procedimentos!$C$88</definedName>
    <definedName name="dmt_asf_26">[32]procedimentos!$C$88</definedName>
    <definedName name="dmt_asf_33">[32]procedimentos!$C$88</definedName>
    <definedName name="dmt_asf_5">[32]procedimentos!$C$88</definedName>
    <definedName name="dmt_asf_6">[32]procedimentos!$C$88</definedName>
    <definedName name="dmt_asf_7">[32]procedimentos!$C$88</definedName>
    <definedName name="dmt_asf_8">[32]procedimentos!$C$88</definedName>
    <definedName name="dmt_asf_9">[32]procedimentos!$C$88</definedName>
    <definedName name="dmt_aterro">#REF!</definedName>
    <definedName name="dmt_base">#REF!</definedName>
    <definedName name="dmt_brp">'[20]memória quantitativa'!#REF!</definedName>
    <definedName name="dmt_capaselante">'[20]memória quantitativa'!#REF!</definedName>
    <definedName name="dmt_correção">'[20]memória quantitativa'!#REF!</definedName>
    <definedName name="dmt_distr_usina">'[33]CROQUI ADOTADAS'!$G$34</definedName>
    <definedName name="dmt_formas">'[20]memória quantitativa'!#REF!</definedName>
    <definedName name="dmt_gc">'[20]memória quantitativa'!#REF!</definedName>
    <definedName name="dmt_grama">'[20]memória quantitativa'!#REF!</definedName>
    <definedName name="dmt_lamafina">'[20]memória quantitativa'!#REF!</definedName>
    <definedName name="dmt_lamafinaareia">'[20]memória quantitativa'!#REF!</definedName>
    <definedName name="dmt_massaf">'[20]memória quantitativa'!#REF!</definedName>
    <definedName name="dmt_massarp">'[20]memória quantitativa'!#REF!</definedName>
    <definedName name="dmt_mbuq">#REF!</definedName>
    <definedName name="dmt_pedra">#REF!</definedName>
    <definedName name="dmt_pedra_13">[32]procedimentos!$C$90</definedName>
    <definedName name="dmt_pedra_26">[32]procedimentos!$C$90</definedName>
    <definedName name="dmt_pedra_33">[32]procedimentos!$C$90</definedName>
    <definedName name="dmt_pedra_5">[32]procedimentos!$C$90</definedName>
    <definedName name="dmt_pedra_6">[32]procedimentos!$C$90</definedName>
    <definedName name="dmt_pedra_7">[32]procedimentos!$C$90</definedName>
    <definedName name="dmt_pedra_8">[32]procedimentos!$C$90</definedName>
    <definedName name="dmt_pedra_9">[32]procedimentos!$C$90</definedName>
    <definedName name="dmt_pedraarrum">'[20]memória quantitativa'!#REF!</definedName>
    <definedName name="dmt_pedrajog">'[20]memória quantitativa'!#REF!</definedName>
    <definedName name="dmt_ref_usina">'[33]CROQUI ADOTADAS'!$G$33</definedName>
    <definedName name="dmt_tbfrio">'[20]memória quantitativa'!#REF!</definedName>
    <definedName name="dmt_tbquente">'[20]memória quantitativa'!#REF!</definedName>
    <definedName name="dmt_tratamento">'[20]memória quantitativa'!#REF!</definedName>
    <definedName name="dmta">#REF!</definedName>
    <definedName name="dmtac">'[72]CROQUI ADOTADAS'!$G$32</definedName>
    <definedName name="dmtaço_cant">'[58]CROQUI ADOTADAS'!$H$36</definedName>
    <definedName name="dmtaço_pista">'[33]CROQUI ADOTADAS'!$J$38</definedName>
    <definedName name="dmtap">'[33]CROQUI ADOTADAS'!$J$31</definedName>
    <definedName name="dmtau">'[33]CROQUI ADOTADAS'!$G$31</definedName>
    <definedName name="dmtbaliz_peça">'[58]CROQUI ADOTADAS'!$K$44</definedName>
    <definedName name="dmtbc">'[72]CROQUI ADOTADAS'!$G$34</definedName>
    <definedName name="dmtbp">'[33]CROQUI ADOTADAS'!$J$32</definedName>
    <definedName name="dmtbu">'[33]CROQUI ADOTADAS'!$G$32</definedName>
    <definedName name="dmtc">#REF!</definedName>
    <definedName name="DMTCAPECM">[52]Croqui!$R$31</definedName>
    <definedName name="dmtcc">'[58]CROQUI ADOTADAS'!$K$38</definedName>
    <definedName name="dmtcerca">'[58]CROQUI ADOTADAS'!$K$42</definedName>
    <definedName name="dmtcim">#REF!</definedName>
    <definedName name="dmtf">#REF!</definedName>
    <definedName name="dmtf_13">[32]procedimentos!$C$97</definedName>
    <definedName name="dmtf_26">[32]procedimentos!$C$97</definedName>
    <definedName name="dmtf_33">[32]procedimentos!$C$97</definedName>
    <definedName name="dmtf_5">[32]procedimentos!$C$97</definedName>
    <definedName name="dmtf_6">[32]procedimentos!$C$97</definedName>
    <definedName name="dmtf_7">[32]procedimentos!$C$97</definedName>
    <definedName name="dmtf_8">[32]procedimentos!$C$97</definedName>
    <definedName name="dmtf_9">[32]procedimentos!$C$97</definedName>
    <definedName name="dmtfc">'[72]CROQUI ADOTADAS'!$G$37</definedName>
    <definedName name="dmtfu">'[33]CROQUI ADOTADAS'!$G$35</definedName>
    <definedName name="dmtgc_peça">'[58]CROQUI ADOTADAS'!$K$43</definedName>
    <definedName name="dmtleivas">'[33]CROQUI ADOTADAS'!$J$40</definedName>
    <definedName name="dmtmad_pista">'[33]CROQUI ADOTADAS'!$J$39</definedName>
    <definedName name="dmtmb">'[33]CROQUI ADOTADAS'!$G$33</definedName>
    <definedName name="dmtmf">'[33]CROQUI ADOTADAS'!$J$34</definedName>
    <definedName name="dmtmp">'[33]CROQUI ADOTADAS'!$J$33</definedName>
    <definedName name="dmtpoac">'[33]CROQUI ADOTADAS'!$G$37</definedName>
    <definedName name="dmtpp">'[58]CROQUI ADOTADAS'!$K$37</definedName>
    <definedName name="dmtr">#REF!</definedName>
    <definedName name="dmtra">'[58]CROQUI ADOTADAS'!$K$36</definedName>
    <definedName name="DMTRR">[52]Croqui!#REF!</definedName>
    <definedName name="DMTRRR">[52]Croqui!#REF!</definedName>
    <definedName name="DMTs">#REF!</definedName>
    <definedName name="DNIT">'[52]Comp P Unit '!$O$37</definedName>
    <definedName name="dnit1">[73]procedimentos!$A$4</definedName>
    <definedName name="Dom_Carna">[59]!Dom_Páscoa-49</definedName>
    <definedName name="Dom_Páscoa">#N/A</definedName>
    <definedName name="DPD">#REF!</definedName>
    <definedName name="dre">'[57]P reaj x P atual'!#REF!</definedName>
    <definedName name="DRENAG">'[57]P reaj x P atual'!$S$6</definedName>
    <definedName name="drenagem">'[20]medição '!#REF!</definedName>
    <definedName name="dsolo">#REF!</definedName>
    <definedName name="DTMED">#REF!</definedName>
    <definedName name="Dtrecho">[13]CROQUIS!$K$36</definedName>
    <definedName name="e">#REF!</definedName>
    <definedName name="e__cm">'[37]Fresagem de Pista Ago-98'!#REF!</definedName>
    <definedName name="e_brp">#REF!</definedName>
    <definedName name="e_capaf">#REF!</definedName>
    <definedName name="e_capaq">#REF!</definedName>
    <definedName name="e_capaq_13">[32]procedimentos!$C$61</definedName>
    <definedName name="e_capaq_26">[32]procedimentos!$C$61</definedName>
    <definedName name="e_capaq_33">[32]procedimentos!$C$61</definedName>
    <definedName name="e_capaq_5">[32]procedimentos!$C$61</definedName>
    <definedName name="e_capaq_6">[32]procedimentos!$C$61</definedName>
    <definedName name="e_capaq_7">[32]procedimentos!$C$61</definedName>
    <definedName name="e_capaq_8">[32]procedimentos!$C$61</definedName>
    <definedName name="e_capaq_9">[32]procedimentos!$C$61</definedName>
    <definedName name="e_correcaodef">#REF!</definedName>
    <definedName name="e_correcaodef_13">[32]procedimentos!$C$57</definedName>
    <definedName name="e_correcaodef_26">[32]procedimentos!$C$57</definedName>
    <definedName name="e_correcaodef_33">[32]procedimentos!$C$57</definedName>
    <definedName name="e_correcaodef_5">[32]procedimentos!$C$57</definedName>
    <definedName name="e_correcaodef_6">[32]procedimentos!$C$57</definedName>
    <definedName name="e_correcaodef_7">[32]procedimentos!$C$57</definedName>
    <definedName name="e_correcaodef_8">[32]procedimentos!$C$57</definedName>
    <definedName name="e_correcaodef_9">[32]procedimentos!$C$57</definedName>
    <definedName name="e_micro15">'[33]CAL MAT BET CONSERVA '!#REF!</definedName>
    <definedName name="e_mrp">#REF!</definedName>
    <definedName name="e_remendoprof">#REF!</definedName>
    <definedName name="e_remendoprof_13">[32]procedimentos!$C$58</definedName>
    <definedName name="e_remendoprof_26">[32]procedimentos!$C$58</definedName>
    <definedName name="e_remendoprof_33">[32]procedimentos!$C$58</definedName>
    <definedName name="e_remendoprof_5">[32]procedimentos!$C$58</definedName>
    <definedName name="e_remendoprof_6">[32]procedimentos!$C$58</definedName>
    <definedName name="e_remendoprof_7">[32]procedimentos!$C$58</definedName>
    <definedName name="e_remendoprof_8">[32]procedimentos!$C$58</definedName>
    <definedName name="e_remendoprof_9">[32]procedimentos!$C$58</definedName>
    <definedName name="e_tapaburaco">#REF!</definedName>
    <definedName name="e_tapaburaco_13">[32]procedimentos!$C$56</definedName>
    <definedName name="e_tapaburaco_26">[32]procedimentos!$C$56</definedName>
    <definedName name="e_tapaburaco_33">[32]procedimentos!$C$56</definedName>
    <definedName name="e_tapaburaco_5">[32]procedimentos!$C$56</definedName>
    <definedName name="e_tapaburaco_6">[32]procedimentos!$C$56</definedName>
    <definedName name="e_tapaburaco_7">[32]procedimentos!$C$56</definedName>
    <definedName name="e_tapaburaco_8">[32]procedimentos!$C$56</definedName>
    <definedName name="e_tapaburaco_9">[32]procedimentos!$C$56</definedName>
    <definedName name="EA">#REF!</definedName>
    <definedName name="ECJ">#REF!</definedName>
    <definedName name="ECJ_4">#REF!</definedName>
    <definedName name="ECJJ">#REF!</definedName>
    <definedName name="Edital">#REF!</definedName>
    <definedName name="eee">[30]!eee</definedName>
    <definedName name="eeee">[30]!eeee</definedName>
    <definedName name="eeeee">#N/A</definedName>
    <definedName name="Ef">#REF!</definedName>
    <definedName name="Efaixa">'[74]P A T O  D'!#REF!</definedName>
    <definedName name="Efaixa_1">"'file:///C:/Documents and Settings/mauricio.ferrao/Desktop/ARQUIVOS R96/EXCEL/PATOs/BR153_99.XLS'#$'P A T O  D'.$#REF!$#REF!"</definedName>
    <definedName name="Efaixa_3">'[75]P A T O  D'!#REF!</definedName>
    <definedName name="Efaixa_4">'[75]P A T O  D'!#REF!</definedName>
    <definedName name="Efaixa_5">'[75]P A T O  D'!#REF!</definedName>
    <definedName name="Efaixaa">'[76]P A T O  D'!#REF!</definedName>
    <definedName name="Ei">#REF!</definedName>
    <definedName name="EJ">#REF!</definedName>
    <definedName name="EJ_4">#REF!</definedName>
    <definedName name="EJJ">#REF!</definedName>
    <definedName name="Em">#REF!</definedName>
    <definedName name="ema2kmf_1">'[20]memória quantitativa'!#REF!</definedName>
    <definedName name="ema2kmf_2">'[20]memória quantitativa'!#REF!</definedName>
    <definedName name="ema2kmf_3">'[20]memória quantitativa'!#REF!</definedName>
    <definedName name="ema2kmf_4">'[20]memória quantitativa'!#REF!</definedName>
    <definedName name="ema2kmf_5">'[20]memória quantitativa'!#REF!</definedName>
    <definedName name="ema2kmf_6">'[20]memória quantitativa'!#REF!</definedName>
    <definedName name="ema2kmf_7">'[20]memória quantitativa'!#REF!</definedName>
    <definedName name="ema2kmf_8">'[20]memória quantitativa'!#REF!</definedName>
    <definedName name="ema2kmf_9">'[20]memória quantitativa'!#REF!</definedName>
    <definedName name="ema2kmi_1">'[20]memória quantitativa'!#REF!</definedName>
    <definedName name="ema2kmi_2">'[20]memória quantitativa'!#REF!</definedName>
    <definedName name="ema2kmi_3">'[20]memória quantitativa'!#REF!</definedName>
    <definedName name="ema2kmi_4">'[20]memória quantitativa'!#REF!</definedName>
    <definedName name="ema2kmi_5">'[20]memória quantitativa'!#REF!</definedName>
    <definedName name="ema2kmi_6">'[20]memória quantitativa'!#REF!</definedName>
    <definedName name="ema2kmi_7">'[20]memória quantitativa'!#REF!</definedName>
    <definedName name="ema2kmi_8">'[20]memória quantitativa'!#REF!</definedName>
    <definedName name="ema2kmi_9">'[20]memória quantitativa'!#REF!</definedName>
    <definedName name="emakmf_1">'[20]memória quantitativa'!#REF!</definedName>
    <definedName name="emakmf_2">'[20]memória quantitativa'!#REF!</definedName>
    <definedName name="emakmf_3">'[20]memória quantitativa'!#REF!</definedName>
    <definedName name="emakmf_4">'[20]memória quantitativa'!#REF!</definedName>
    <definedName name="emakmf_5">'[20]memória quantitativa'!#REF!</definedName>
    <definedName name="emakmf_6">'[20]memória quantitativa'!#REF!</definedName>
    <definedName name="emakmf_7">'[20]memória quantitativa'!#REF!</definedName>
    <definedName name="emakmf_8">'[20]memória quantitativa'!#REF!</definedName>
    <definedName name="emakmf_9">'[20]memória quantitativa'!#REF!</definedName>
    <definedName name="emakmi_1">'[20]memória quantitativa'!#REF!</definedName>
    <definedName name="emakmi_2">'[20]memória quantitativa'!#REF!</definedName>
    <definedName name="emakmi_3">'[20]memória quantitativa'!#REF!</definedName>
    <definedName name="emakmi_4">'[20]memória quantitativa'!#REF!</definedName>
    <definedName name="emakmi_5">'[20]memória quantitativa'!#REF!</definedName>
    <definedName name="emakmi_6">'[20]memória quantitativa'!#REF!</definedName>
    <definedName name="emakmi_7">'[20]memória quantitativa'!#REF!</definedName>
    <definedName name="emakmi_8">'[20]memória quantitativa'!#REF!</definedName>
    <definedName name="emakmi_9">'[20]memória quantitativa'!#REF!</definedName>
    <definedName name="eme2kmf_1">'[20]memória quantitativa'!#REF!</definedName>
    <definedName name="eme2kmf_2">'[20]memória quantitativa'!#REF!</definedName>
    <definedName name="eme2kmf_3">'[20]memória quantitativa'!#REF!</definedName>
    <definedName name="eme2kmf_4">'[20]memória quantitativa'!#REF!</definedName>
    <definedName name="eme2kmf_5">'[20]memória quantitativa'!#REF!</definedName>
    <definedName name="eme2kmf_6">'[20]memória quantitativa'!#REF!</definedName>
    <definedName name="eme2kmf_7">'[20]memória quantitativa'!#REF!</definedName>
    <definedName name="eme2kmf_8">'[20]memória quantitativa'!#REF!</definedName>
    <definedName name="eme2kmf_9">'[20]memória quantitativa'!#REF!</definedName>
    <definedName name="eme2kmi_1">'[20]memória quantitativa'!#REF!</definedName>
    <definedName name="eme2kmi_2">'[20]memória quantitativa'!#REF!</definedName>
    <definedName name="eme2kmi_3">'[20]memória quantitativa'!#REF!</definedName>
    <definedName name="eme2kmi_4">'[20]memória quantitativa'!#REF!</definedName>
    <definedName name="eme2kmi_5">'[20]memória quantitativa'!#REF!</definedName>
    <definedName name="eme2kmi_6">'[20]memória quantitativa'!#REF!</definedName>
    <definedName name="eme2kmi_7">'[20]memória quantitativa'!#REF!</definedName>
    <definedName name="eme2kmi_8">'[20]memória quantitativa'!#REF!</definedName>
    <definedName name="eme2kmi_9">'[20]memória quantitativa'!#REF!</definedName>
    <definedName name="emekmf_1">'[20]memória quantitativa'!#REF!</definedName>
    <definedName name="emekmf_10">'[20]memória quantitativa'!#REF!</definedName>
    <definedName name="emekmf_11">'[20]memória quantitativa'!#REF!</definedName>
    <definedName name="emekmf_12">'[20]memória quantitativa'!#REF!</definedName>
    <definedName name="emekmf_13">'[20]memória quantitativa'!#REF!</definedName>
    <definedName name="emekmf_14">'[20]memória quantitativa'!#REF!</definedName>
    <definedName name="emekmf_15">'[20]memória quantitativa'!#REF!</definedName>
    <definedName name="emekmf_16">'[20]memória quantitativa'!#REF!</definedName>
    <definedName name="emekmf_17">'[20]memória quantitativa'!#REF!</definedName>
    <definedName name="emekmf_18">'[20]memória quantitativa'!#REF!</definedName>
    <definedName name="emekmf_19">'[20]memória quantitativa'!#REF!</definedName>
    <definedName name="emekmf_2">'[20]memória quantitativa'!#REF!</definedName>
    <definedName name="emekmf_20">'[20]memória quantitativa'!#REF!</definedName>
    <definedName name="emekmf_21">'[20]memória quantitativa'!#REF!</definedName>
    <definedName name="emekmf_22">'[20]memória quantitativa'!#REF!</definedName>
    <definedName name="emekmf_23">'[20]memória quantitativa'!#REF!</definedName>
    <definedName name="emekmf_24">'[20]memória quantitativa'!#REF!</definedName>
    <definedName name="emekmf_25">'[20]memória quantitativa'!#REF!</definedName>
    <definedName name="emekmf_26">'[20]memória quantitativa'!#REF!</definedName>
    <definedName name="emekmf_27">'[20]memória quantitativa'!#REF!</definedName>
    <definedName name="emekmf_28">'[20]memória quantitativa'!#REF!</definedName>
    <definedName name="emekmf_29">'[20]memória quantitativa'!#REF!</definedName>
    <definedName name="emekmf_3">'[20]memória quantitativa'!#REF!</definedName>
    <definedName name="emekmf_30">'[20]memória quantitativa'!#REF!</definedName>
    <definedName name="emekmf_31">'[20]memória quantitativa'!#REF!</definedName>
    <definedName name="emekmf_32">'[20]memória quantitativa'!#REF!</definedName>
    <definedName name="emekmf_33">'[20]memória quantitativa'!#REF!</definedName>
    <definedName name="emekmf_34">'[20]memória quantitativa'!#REF!</definedName>
    <definedName name="emekmf_35">'[20]memória quantitativa'!#REF!</definedName>
    <definedName name="emekmf_36">'[20]memória quantitativa'!#REF!</definedName>
    <definedName name="emekmf_37">'[20]memória quantitativa'!#REF!</definedName>
    <definedName name="emekmf_38">'[20]memória quantitativa'!#REF!</definedName>
    <definedName name="emekmf_39">'[20]memória quantitativa'!#REF!</definedName>
    <definedName name="emekmf_4">'[20]memória quantitativa'!#REF!</definedName>
    <definedName name="emekmf_40">'[20]memória quantitativa'!#REF!</definedName>
    <definedName name="emekmf_41">'[20]memória quantitativa'!#REF!</definedName>
    <definedName name="emekmf_42">'[20]memória quantitativa'!#REF!</definedName>
    <definedName name="emekmf_43">'[20]memória quantitativa'!#REF!</definedName>
    <definedName name="emekmf_44">'[20]memória quantitativa'!#REF!</definedName>
    <definedName name="emekmf_45">'[20]memória quantitativa'!#REF!</definedName>
    <definedName name="emekmf_46">'[20]memória quantitativa'!#REF!</definedName>
    <definedName name="emekmf_47">'[20]memória quantitativa'!#REF!</definedName>
    <definedName name="emekmf_48">'[20]memória quantitativa'!#REF!</definedName>
    <definedName name="emekmf_49">'[20]memória quantitativa'!#REF!</definedName>
    <definedName name="emekmf_5">'[20]memória quantitativa'!#REF!</definedName>
    <definedName name="emekmf_50">'[20]memória quantitativa'!#REF!</definedName>
    <definedName name="emekmf_51">'[20]memória quantitativa'!#REF!</definedName>
    <definedName name="emekmf_52">'[20]memória quantitativa'!#REF!</definedName>
    <definedName name="emekmf_53">'[20]memória quantitativa'!#REF!</definedName>
    <definedName name="emekmf_54">'[20]memória quantitativa'!#REF!</definedName>
    <definedName name="emekmf_55">'[20]memória quantitativa'!#REF!</definedName>
    <definedName name="emekmf_56">'[20]memória quantitativa'!#REF!</definedName>
    <definedName name="emekmf_57">'[20]memória quantitativa'!#REF!</definedName>
    <definedName name="emekmf_58">'[20]memória quantitativa'!#REF!</definedName>
    <definedName name="emekmf_59">'[20]memória quantitativa'!#REF!</definedName>
    <definedName name="emekmf_6">'[20]memória quantitativa'!#REF!</definedName>
    <definedName name="emekmf_60">'[20]memória quantitativa'!#REF!</definedName>
    <definedName name="emekmf_61">'[20]memória quantitativa'!#REF!</definedName>
    <definedName name="emekmf_62">'[20]memória quantitativa'!#REF!</definedName>
    <definedName name="emekmf_63">'[20]memória quantitativa'!#REF!</definedName>
    <definedName name="emekmf_64">'[20]memória quantitativa'!#REF!</definedName>
    <definedName name="emekmf_65">'[20]memória quantitativa'!#REF!</definedName>
    <definedName name="emekmf_66">'[20]memória quantitativa'!#REF!</definedName>
    <definedName name="emekmf_7">'[20]memória quantitativa'!#REF!</definedName>
    <definedName name="emekmf_8">'[20]memória quantitativa'!#REF!</definedName>
    <definedName name="emekmf_9">'[20]memória quantitativa'!#REF!</definedName>
    <definedName name="emekmi_1">'[20]memória quantitativa'!#REF!</definedName>
    <definedName name="emekmi_10">'[20]memória quantitativa'!#REF!</definedName>
    <definedName name="emekmi_11">'[20]memória quantitativa'!#REF!</definedName>
    <definedName name="emekmi_12">'[20]memória quantitativa'!#REF!</definedName>
    <definedName name="emekmi_13">'[20]memória quantitativa'!#REF!</definedName>
    <definedName name="emekmi_14">'[20]memória quantitativa'!#REF!</definedName>
    <definedName name="emekmi_15">'[20]memória quantitativa'!#REF!</definedName>
    <definedName name="emekmi_16">'[20]memória quantitativa'!#REF!</definedName>
    <definedName name="emekmi_17">'[20]memória quantitativa'!#REF!</definedName>
    <definedName name="emekmi_18">'[20]memória quantitativa'!#REF!</definedName>
    <definedName name="emekmi_19">'[20]memória quantitativa'!#REF!</definedName>
    <definedName name="emekmi_2">'[20]memória quantitativa'!#REF!</definedName>
    <definedName name="emekmi_20">'[20]memória quantitativa'!#REF!</definedName>
    <definedName name="emekmi_21">'[20]memória quantitativa'!#REF!</definedName>
    <definedName name="emekmi_22">'[20]memória quantitativa'!#REF!</definedName>
    <definedName name="emekmi_23">'[20]memória quantitativa'!#REF!</definedName>
    <definedName name="emekmi_24">'[20]memória quantitativa'!#REF!</definedName>
    <definedName name="emekmi_25">'[20]memória quantitativa'!#REF!</definedName>
    <definedName name="emekmi_26">'[20]memória quantitativa'!#REF!</definedName>
    <definedName name="emekmi_27">'[20]memória quantitativa'!#REF!</definedName>
    <definedName name="emekmi_28">'[20]memória quantitativa'!#REF!</definedName>
    <definedName name="emekmi_29">'[20]memória quantitativa'!#REF!</definedName>
    <definedName name="emekmi_3">'[20]memória quantitativa'!#REF!</definedName>
    <definedName name="emekmi_30">'[20]memória quantitativa'!#REF!</definedName>
    <definedName name="emekmi_31">'[20]memória quantitativa'!#REF!</definedName>
    <definedName name="emekmi_32">'[20]memória quantitativa'!#REF!</definedName>
    <definedName name="emekmi_33">'[20]memória quantitativa'!#REF!</definedName>
    <definedName name="emekmi_34">'[20]memória quantitativa'!#REF!</definedName>
    <definedName name="emekmi_35">'[20]memória quantitativa'!#REF!</definedName>
    <definedName name="emekmi_36">'[20]memória quantitativa'!#REF!</definedName>
    <definedName name="emekmi_37">'[20]memória quantitativa'!#REF!</definedName>
    <definedName name="emekmi_38">'[20]memória quantitativa'!#REF!</definedName>
    <definedName name="emekmi_39">'[20]memória quantitativa'!#REF!</definedName>
    <definedName name="emekmi_4">'[20]memória quantitativa'!#REF!</definedName>
    <definedName name="emekmi_40">'[20]memória quantitativa'!#REF!</definedName>
    <definedName name="emekmi_41">'[20]memória quantitativa'!#REF!</definedName>
    <definedName name="emekmi_42">'[20]memória quantitativa'!#REF!</definedName>
    <definedName name="emekmi_43">'[20]memória quantitativa'!#REF!</definedName>
    <definedName name="emekmi_44">'[20]memória quantitativa'!#REF!</definedName>
    <definedName name="emekmi_45">'[20]memória quantitativa'!#REF!</definedName>
    <definedName name="emekmi_46">'[20]memória quantitativa'!#REF!</definedName>
    <definedName name="emekmi_47">'[20]memória quantitativa'!#REF!</definedName>
    <definedName name="emekmi_48">'[20]memória quantitativa'!#REF!</definedName>
    <definedName name="emekmi_49">'[20]memória quantitativa'!#REF!</definedName>
    <definedName name="emekmi_5">'[20]memória quantitativa'!#REF!</definedName>
    <definedName name="emekmi_50">'[20]memória quantitativa'!#REF!</definedName>
    <definedName name="emekmi_51">'[20]memória quantitativa'!#REF!</definedName>
    <definedName name="emekmi_52">'[20]memória quantitativa'!#REF!</definedName>
    <definedName name="emekmi_53">'[20]memória quantitativa'!#REF!</definedName>
    <definedName name="emekmi_54">'[20]memória quantitativa'!#REF!</definedName>
    <definedName name="emekmi_55">'[20]memória quantitativa'!#REF!</definedName>
    <definedName name="emekmi_56">'[20]memória quantitativa'!#REF!</definedName>
    <definedName name="emekmi_57">'[20]memória quantitativa'!#REF!</definedName>
    <definedName name="emekmi_58">'[20]memória quantitativa'!#REF!</definedName>
    <definedName name="emekmi_59">'[20]memória quantitativa'!#REF!</definedName>
    <definedName name="emekmi_6">'[20]memória quantitativa'!#REF!</definedName>
    <definedName name="emekmi_60">'[20]memória quantitativa'!#REF!</definedName>
    <definedName name="emekmi_61">'[20]memória quantitativa'!#REF!</definedName>
    <definedName name="emekmi_62">'[20]memória quantitativa'!#REF!</definedName>
    <definedName name="emekmi_63">'[20]memória quantitativa'!#REF!</definedName>
    <definedName name="emekmi_64">'[20]memória quantitativa'!#REF!</definedName>
    <definedName name="emekmi_65">'[20]memória quantitativa'!#REF!</definedName>
    <definedName name="emekmi_66">'[20]memória quantitativa'!#REF!</definedName>
    <definedName name="emekmi_67">'[20]memória quantitativa'!#REF!</definedName>
    <definedName name="emekmi_7">'[20]memória quantitativa'!#REF!</definedName>
    <definedName name="emekmi_8">'[20]memória quantitativa'!#REF!</definedName>
    <definedName name="emekmi_9">'[20]memória quantitativa'!#REF!</definedName>
    <definedName name="emekmi10">'[20]memória quantitativa'!#REF!</definedName>
    <definedName name="EMN">#REF!</definedName>
    <definedName name="EmpAux" hidden="1">""</definedName>
    <definedName name="Empresa">#REF!</definedName>
    <definedName name="EMULPOL">'[52]CUSTO MATERIAL'!$F$28</definedName>
    <definedName name="EMULPOLROO">'[52]CALCULOS AUXILIARES'!$E$42</definedName>
    <definedName name="EMW">#REF!</definedName>
    <definedName name="EMWA">#REF!</definedName>
    <definedName name="enc">#REF!</definedName>
    <definedName name="Entrega">#REF!</definedName>
    <definedName name="ep">'[13]Mão de Obra'!$E$15</definedName>
    <definedName name="EQ" hidden="1">#REF!</definedName>
    <definedName name="EQPTOS">#REF!</definedName>
    <definedName name="equip">#REF!</definedName>
    <definedName name="equipp">#REF!</definedName>
    <definedName name="er">#REF!</definedName>
    <definedName name="erewq">#REF!</definedName>
    <definedName name="err">[30]!err</definedName>
    <definedName name="ERT">#REF!</definedName>
    <definedName name="erttttt">'[37]Fresagem de Pista Ago-98'!#REF!</definedName>
    <definedName name="esag">'[75]P A T O  D'!#REF!</definedName>
    <definedName name="ESP">'[57]P reaj x P atual'!#REF!</definedName>
    <definedName name="espes_capaf">'[32]MEMÓRIA CONS MAT BET CONS'!#REF!</definedName>
    <definedName name="espes_capaf_13">'[32]MEMÓRIA CONS MAT BET CONS'!#REF!</definedName>
    <definedName name="espes_capaf_13_19">'[32]MEMÓRIA CONS MAT BET CONS'!#REF!</definedName>
    <definedName name="espes_capaf_13_23">'[32]MEMÓRIA CONS MAT BET CONS'!#REF!</definedName>
    <definedName name="espes_capaf_13_25">'[39]MEMÓRIA CONS MAT BET CONS'!#REF!</definedName>
    <definedName name="espes_capaf_19">'[32]MEMÓRIA CONS MAT BET CONS'!#REF!</definedName>
    <definedName name="espes_capaf_23">'[32]MEMÓRIA CONS MAT BET CONS'!#REF!</definedName>
    <definedName name="espes_capaf_24">'[32]MEMÓRIA CONS MAT BET CONS'!#REF!</definedName>
    <definedName name="espes_capaf_24_13">'[32]MEMÓRIA CONS MAT BET CONS'!#REF!</definedName>
    <definedName name="espes_capaf_24_13_19">'[32]MEMÓRIA CONS MAT BET CONS'!#REF!</definedName>
    <definedName name="espes_capaf_24_13_23">'[32]MEMÓRIA CONS MAT BET CONS'!#REF!</definedName>
    <definedName name="espes_capaf_24_13_25">'[39]MEMÓRIA CONS MAT BET CONS'!#REF!</definedName>
    <definedName name="espes_capaf_24_19">'[32]MEMÓRIA CONS MAT BET CONS'!#REF!</definedName>
    <definedName name="espes_capaf_24_23">'[32]MEMÓRIA CONS MAT BET CONS'!#REF!</definedName>
    <definedName name="espes_capaf_24_25">'[39]MEMÓRIA CONS MAT BET CONS'!#REF!</definedName>
    <definedName name="espes_capaf_25">'[39]MEMÓRIA CONS MAT BET CONS'!#REF!</definedName>
    <definedName name="espes_capaq">'[32]MEMÓRIA CONS MAT BET CONS'!$C$17</definedName>
    <definedName name="Estabilidade">#REF!</definedName>
    <definedName name="et">'[13]Mão de Obra'!$E$14</definedName>
    <definedName name="ewt">'[77]P A T O 98 D'!#REF!</definedName>
    <definedName name="EXA">'[41]PRO-08'!#REF!</definedName>
    <definedName name="Excel_BuiltIn__FilterDatabase_11">#REF!</definedName>
    <definedName name="Excel_BuiltIn__FilterDatabase_4">#REF!</definedName>
    <definedName name="Excel_BuiltIn_Criteria">'[60]CUSTO INDIRETO'!#REF!</definedName>
    <definedName name="Excel_BuiltIn_Database">#REF!</definedName>
    <definedName name="Excel_BuiltIn_Database_4">#REF!</definedName>
    <definedName name="Excel_BuiltIn_Print_Area">[42]Plan1!#REF!</definedName>
    <definedName name="Excel_BuiltIn_Print_Area_1_1">#REF!</definedName>
    <definedName name="Excel_BuiltIn_Print_Area_1_1_1">'[23]Fresagem e Remendos profundos'!$A$1:$K$37</definedName>
    <definedName name="Excel_BuiltIn_Print_Area_1_1_1_1">'[23]Fresagem e Remendos profundos'!$A$1:$K$1749</definedName>
    <definedName name="Excel_BuiltIn_Print_Area_1_1_1_1_1">#REF!</definedName>
    <definedName name="Excel_BuiltIn_Print_Area_1_1_1_1_1_1">'[23]Fresagem e Remendos profundos'!$A$1:$K$1749</definedName>
    <definedName name="Excel_BuiltIn_Print_Area_1_1_1_1_1_1_1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6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5_1">#REF!</definedName>
    <definedName name="Excel_BuiltIn_Print_Area_15_1_1">#REF!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5">#REF!</definedName>
    <definedName name="Excel_BuiltIn_Print_Area_15_1_26">#REF!</definedName>
    <definedName name="Excel_BuiltIn_Print_Area_15_1_33">#REF!</definedName>
    <definedName name="Excel_BuiltIn_Print_Area_15_1_6">#REF!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6">#REF!</definedName>
    <definedName name="Excel_BuiltIn_Print_Area_17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_1">#REF!</definedName>
    <definedName name="Excel_BuiltIn_Print_Area_2_1_1">'[23]Fresagem e Remendos profundos'!$A$1:$K$1745</definedName>
    <definedName name="Excel_BuiltIn_Print_Area_2_1_1_1">'[23]Fresagem e Remendos profundos'!$A$1:$K$1100</definedName>
    <definedName name="Excel_BuiltIn_Print_Area_2_1_1_1_1">'[23]Fresagem e Remendos profundos'!$A$1:$K$918</definedName>
    <definedName name="Excel_BuiltIn_Print_Area_2_1_1_1_1_1">'[23]Fresagem e Remendos profundos'!$A$1:$K$1745</definedName>
    <definedName name="Excel_BuiltIn_Print_Area_2_1_1_1_1_1_1">'[23]Fresagem e Remendos profundos'!$A$1:$K$1745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6">#REF!</definedName>
    <definedName name="Excel_BuiltIn_Print_Area_21_6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6">#REF!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6">#REF!</definedName>
    <definedName name="Excel_BuiltIn_Print_Area_26_1_6">#REF!</definedName>
    <definedName name="Excel_BuiltIn_Print_Area_27_1">#REF!</definedName>
    <definedName name="Excel_BuiltIn_Print_Area_27_1_6">#REF!</definedName>
    <definedName name="Excel_BuiltIn_Print_Area_28">#REF!</definedName>
    <definedName name="Excel_BuiltIn_Print_Area_28_1">#REF!</definedName>
    <definedName name="Excel_BuiltIn_Print_Area_28_6">#REF!</definedName>
    <definedName name="Excel_BuiltIn_Print_Area_29">[78]DESMATAMENTO!#REF!</definedName>
    <definedName name="Excel_BuiltIn_Print_Area_29_1">#REF!</definedName>
    <definedName name="Excel_BuiltIn_Print_Area_29_1_6">#REF!</definedName>
    <definedName name="Excel_BuiltIn_Print_Area_3_1">'[23]Fresagem e Remendos profundos'!$A$1:$K$1147</definedName>
    <definedName name="Excel_BuiltIn_Print_Area_30">#REF!</definedName>
    <definedName name="Excel_BuiltIn_Print_Area_30_1">#REF!</definedName>
    <definedName name="Excel_BuiltIn_Print_Area_30_6">#REF!</definedName>
    <definedName name="Excel_BuiltIn_Print_Area_31_1">#REF!</definedName>
    <definedName name="Excel_BuiltIn_Print_Area_31_1_6">#REF!</definedName>
    <definedName name="Excel_BuiltIn_Print_Area_32">#REF!</definedName>
    <definedName name="Excel_BuiltIn_Print_Area_32_6">#REF!</definedName>
    <definedName name="Excel_BuiltIn_Print_Area_33_1">#REF!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>[24]caract_!#REF!</definedName>
    <definedName name="Excel_BuiltIn_Print_Area_4_1">#REF!</definedName>
    <definedName name="Excel_BuiltIn_Print_Area_4_1_1">#REF!</definedName>
    <definedName name="Excel_BuiltIn_Print_Area_4_1_1_1">'[23]Fresagem e Remendos profundos'!$A$1:$K$1155</definedName>
    <definedName name="Excel_BuiltIn_Print_Area_4_1_6">#REF!</definedName>
    <definedName name="Excel_BuiltIn_Print_Area_4_10">[24]caract_!#REF!</definedName>
    <definedName name="Excel_BuiltIn_Print_Area_4_19">[24]caract_!#REF!</definedName>
    <definedName name="Excel_BuiltIn_Print_Area_4_20">[24]caract_!#REF!</definedName>
    <definedName name="Excel_BuiltIn_Print_Area_4_23">[24]caract_!#REF!</definedName>
    <definedName name="Excel_BuiltIn_Print_Area_4_25">[24]caract_!#REF!</definedName>
    <definedName name="Excel_BuiltIn_Print_Area_40">#REF!</definedName>
    <definedName name="Excel_BuiltIn_Print_Area_40_6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5">'[24]resumo '!#REF!</definedName>
    <definedName name="Excel_BuiltIn_Print_Area_5_1">#REF!</definedName>
    <definedName name="Excel_BuiltIn_Print_Area_5_10">'[24]resumo '!#REF!</definedName>
    <definedName name="Excel_BuiltIn_Print_Area_5_19">'[24]resumo '!#REF!</definedName>
    <definedName name="Excel_BuiltIn_Print_Area_5_20">'[24]resumo '!#REF!</definedName>
    <definedName name="Excel_BuiltIn_Print_Area_5_23">'[24]resumo '!#REF!</definedName>
    <definedName name="Excel_BuiltIn_Print_Area_5_25">'[24]resumo '!#REF!</definedName>
    <definedName name="Excel_BuiltIn_Print_Area_53_1">#REF!</definedName>
    <definedName name="Excel_BuiltIn_Print_Area_53_1_6">#REF!</definedName>
    <definedName name="Excel_BuiltIn_Print_Area_6">[24]resumo_1_!#REF!</definedName>
    <definedName name="Excel_BuiltIn_Print_Area_6_1">[24]resumo_1_!#REF!</definedName>
    <definedName name="Excel_BuiltIn_Print_Area_6_1_1">#REF!</definedName>
    <definedName name="Excel_BuiltIn_Print_Area_6_1_1_6">#REF!</definedName>
    <definedName name="Excel_BuiltIn_Print_Area_6_1_6">#REF!</definedName>
    <definedName name="Excel_BuiltIn_Print_Area_6_19">[24]resumo_1_!#REF!</definedName>
    <definedName name="Excel_BuiltIn_Print_Area_6_20">[24]resumo_1_!#REF!</definedName>
    <definedName name="Excel_BuiltIn_Print_Area_6_23">[24]resumo_1_!#REF!</definedName>
    <definedName name="Excel_BuiltIn_Print_Area_6_25">[24]resumo_1_!#REF!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_1">#REF!</definedName>
    <definedName name="Excel_BuiltIn_Print_Area_7_1_1">#REF!</definedName>
    <definedName name="Excel_BuiltIn_Print_Area_7_1_1_6">#REF!</definedName>
    <definedName name="Excel_BuiltIn_Print_Area_7_1_6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6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6">#REF!</definedName>
    <definedName name="Excel_BuiltIn_Print_Titles_1">'[23]Fresagem e Remendos profundos'!$A$1:$IL$7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_1">#REF!</definedName>
    <definedName name="Excel_BuiltIn_Print_Titles_11_1">(#REF!,#REF!)</definedName>
    <definedName name="Excel_BuiltIn_Print_Titles_11_1_6">(#REF!,#REF!)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6">#REF!</definedName>
    <definedName name="Excel_BuiltIn_Print_Titles_16_1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_1_1_1_1_1_1">([28]MEDIÇÃO.XLS!$A$1:$R$65015,[28]MEDIÇÃO.XLS!$1:$10)</definedName>
    <definedName name="Excel_BuiltIn_Print_Titles_2_1_1_1_1_1_1_6">([79]MEDIÇÃO.XLS!$A$1:$Q$65229,[79]MEDIÇÃO.XLS!$A$1:$IV$10)</definedName>
    <definedName name="Excel_BuiltIn_Print_Titles_21">#REF!</definedName>
    <definedName name="Excel_BuiltIn_Print_Titles_23">#REF!</definedName>
    <definedName name="Excel_BuiltIn_Print_Titles_27">#REF!</definedName>
    <definedName name="Excel_BuiltIn_Print_Titles_3">#REF!</definedName>
    <definedName name="Excel_BuiltIn_Print_Titles_3_1">([28]MEDIÇÃO.XLS!$A$1:$R$65257,[28]MEDIÇÃO.XLS!$1:$10)</definedName>
    <definedName name="Excel_BuiltIn_Print_Titles_3_1_1">([28]FICHA.XLS!$A$1:$E$65385,[28]FICHA.XLS!$1:$9)</definedName>
    <definedName name="Excel_BuiltIn_Print_Titles_3_1_1_1">([28]FICHA.XLS!$A$1:$E$65257,[28]FICHA.XLS!$1:$9)</definedName>
    <definedName name="Excel_BuiltIn_Print_Titles_3_1_1_1_1">([28]FICHA.XLS!$A$1:$E$65144,[28]FICHA.XLS!$1:$9)</definedName>
    <definedName name="Excel_BuiltIn_Print_Titles_3_1_1_1_1_1">([28]FICHA.XLS!$A$1:$E$65142,[28]FICHA.XLS!$1:$9)</definedName>
    <definedName name="Excel_BuiltIn_Print_Titles_3_1_1_1_1_1_1">([28]FICHA.XLS!$A$1:$E$65117,[28]FICHA.XLS!$1:$9)</definedName>
    <definedName name="Excel_BuiltIn_Print_Titles_3_1_1_1_1_1_1_6">([79]FICHA.XLS!$A$1:$E$65236,[79]FICHA.XLS!$A$1:$IV$9)</definedName>
    <definedName name="Excel_BuiltIn_Print_Titles_3_1_1_1_1_1_6">([79]FICHA.XLS!$A$1:$E$65261,[79]FICHA.XLS!$A$1:$IV$9)</definedName>
    <definedName name="Excel_BuiltIn_Print_Titles_3_1_1_1_1_6">([79]FICHA.XLS!$A$1:$E$65263,[79]FICHA.XLS!$A$1:$IV$9)</definedName>
    <definedName name="Excel_BuiltIn_Print_Titles_3_1_1_1_6">([79]FICHA.XLS!$A$1:$E$65376,[79]FICHA.XLS!$A$1:$IV$9)</definedName>
    <definedName name="Excel_BuiltIn_Print_Titles_3_1_1_6">([79]FICHA.XLS!$A$1:$E$65419,[79]FICHA.XLS!$A$1:$IV$9)</definedName>
    <definedName name="Excel_BuiltIn_Print_Titles_3_1_2">NA()</definedName>
    <definedName name="Excel_BuiltIn_Print_Titles_3_1_6">([79]FICHA.XLS!$A$1:$E$65504,[79]FICHA.XLS!$A$1:$IV$9)</definedName>
    <definedName name="Excel_BuiltIn_Print_Titles_4">#REF!</definedName>
    <definedName name="Excel_BuiltIn_Print_Titles_4_1">([79]FICHA.XLS!$A$1:$E$65535,[79]FICHA.XLS!$A$1:$IV$9)</definedName>
    <definedName name="Excel_BuiltIn_Print_Titles_52">('[79]CONTROLE MEDIÇÕES'!$A$1:$H$65535,'[79]CONTROLE MEDIÇÕES'!$A$1:$IV$10)</definedName>
    <definedName name="Excel_BuiltIn_Print_Titles_53_1">(#REF!,#REF!)</definedName>
    <definedName name="Excel_BuiltIn_Print_Titles_53_1_6">(#REF!,#REF!)</definedName>
    <definedName name="Excel_BuiltIn_Print_Titles_6">(#REF!,#REF!)</definedName>
    <definedName name="Excel_BuiltIn_Print_Titles_6_6">(#REF!,#REF!)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9_1">#REF!</definedName>
    <definedName name="exibir_1000">[63]!exibir_1000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__m">'[37]Fresagem de Pista Ago-98'!#REF!</definedName>
    <definedName name="Ext_1">'[80]P A T O 99 B'!#REF!</definedName>
    <definedName name="Ext_13">[32]procedimentos!$C$111</definedName>
    <definedName name="Ext_2">"'file:///A:/ARQUIVOS R96/EXCEL/PATOs/Pato PRRTN - BR476.xls'#$'P A T O 99 B'.$#REF!$#REF!"</definedName>
    <definedName name="Ext_26">[32]procedimentos!$C$111</definedName>
    <definedName name="Ext_3">'[80]P A T O 99 B'!#REF!</definedName>
    <definedName name="Ext_33">[32]procedimentos!$C$111</definedName>
    <definedName name="Ext_3afx">#REF!</definedName>
    <definedName name="Ext_3afx_13">[32]procedimentos!$C$112</definedName>
    <definedName name="Ext_3afx_26">[32]procedimentos!$C$112</definedName>
    <definedName name="Ext_3afx_33">[32]procedimentos!$C$112</definedName>
    <definedName name="Ext_3afx_5">[32]procedimentos!$C$112</definedName>
    <definedName name="Ext_3afx_6">[32]procedimentos!$C$112</definedName>
    <definedName name="Ext_3afx_7">[32]procedimentos!$C$112</definedName>
    <definedName name="Ext_3afx_8">[32]procedimentos!$C$112</definedName>
    <definedName name="Ext_3afx_9">[32]procedimentos!$C$112</definedName>
    <definedName name="Ext_4">'[80]P A T O 99 B'!#REF!</definedName>
    <definedName name="Ext_5">'[80]P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[32]procedimentos!$C$111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[55]INVENTÁRIO!#REF!</definedName>
    <definedName name="Extens">'[81]P A T O 98 D'!#REF!</definedName>
    <definedName name="Extens_1">"'file:///C:/Documents and Settings/mauricio.ferrao/Desktop/ARQUIVOS R-9-6/Excel/PATOs/BR153_98.XLS'#$'P A T O 98 D'.$#REF!$#REF!"</definedName>
    <definedName name="Extens_3">'[77]P A T O 98 D'!#REF!</definedName>
    <definedName name="Extens_4">'[77]P A T O 98 D'!#REF!</definedName>
    <definedName name="Extens_5">'[77]P A T O 98 D'!#REF!</definedName>
    <definedName name="Extensao">'[74]P A T O  D'!#REF!</definedName>
    <definedName name="Extensão">#REF!</definedName>
    <definedName name="Extensao_1">"'file:///C:/Documents and Settings/mauricio.ferrao/Desktop/ARQUIVOS R96/EXCEL/PATOs/BR153_99.XLS'#$'P A T O  D'.$#REF!$#REF!"</definedName>
    <definedName name="Extensao_3">'[75]P A T O  D'!#REF!</definedName>
    <definedName name="Extensao_4">'[75]P A T O  D'!#REF!</definedName>
    <definedName name="Extensao_5">'[75]P A T O  D'!#REF!</definedName>
    <definedName name="EXTENSÃO1">[52]Croqui!$B$7</definedName>
    <definedName name="Extensaoo">'[76]P A T O  D'!#REF!</definedName>
    <definedName name="Extenso">[82]!Extenso</definedName>
    <definedName name="Extenso_35">#N/A</definedName>
    <definedName name="Extenso_4">#N/A</definedName>
    <definedName name="Extenss">'[83]P A T O 98 D'!#REF!</definedName>
    <definedName name="ExtFaixa">#REF!</definedName>
    <definedName name="ExtFaixa_1">'[80]P A T O 99 B'!#REF!</definedName>
    <definedName name="ExtFaixa_2">"'file:///A:/ARQUIVOS R96/EXCEL/PATOs/Pato PRRTN - BR476.xls'#$'P A T O 99 B'.$#REF!$#REF!"</definedName>
    <definedName name="ExtFaixa_3">'[80]P A T O 99 B'!#REF!</definedName>
    <definedName name="ExtFaixa_4">'[80]P A T O 99 B'!#REF!</definedName>
    <definedName name="ExtFaixa_5">'[80]P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'[8]P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'[9]P A T O 99 B'!#REF!</definedName>
    <definedName name="ExtFaixa2_4">'[9]P A T O 99 B'!#REF!</definedName>
    <definedName name="ExtFaixa2_5">'[9]P A T O 99 B'!#REF!</definedName>
    <definedName name="ExtFaixa22">'[2]P A T O 99 B'!#REF!</definedName>
    <definedName name="ExtFaixaa">'[84]P A T O'!#REF!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'[84]P A T O'!#REF!</definedName>
    <definedName name="f">#REF!</definedName>
    <definedName name="FA">#REF!</definedName>
    <definedName name="Fae_08">'[85]Medição (2'!$K$143</definedName>
    <definedName name="Faixa">'[81]P A T O 98 D'!#REF!</definedName>
    <definedName name="Faixa_1">"'file:///C:/Documents and Settings/mauricio.ferrao/Desktop/ARQUIVOS R-9-6/Excel/PATOs/BR153_98.XLS'#$'P A T O 98 D'.$#REF!$#REF!"</definedName>
    <definedName name="Faixa_3">'[77]P A T O 98 D'!#REF!</definedName>
    <definedName name="Faixa_4">'[77]P A T O 98 D'!#REF!</definedName>
    <definedName name="Faixa_5">'[77]P A T O 98 D'!#REF!</definedName>
    <definedName name="Faixaa">'[83]P A T O 98 D'!#REF!</definedName>
    <definedName name="Fase_07">'[85]Medição (2'!#REF!</definedName>
    <definedName name="FATURAS2002" hidden="1">{#N/A,#N/A,TRUE,"Serviços"}</definedName>
    <definedName name="FATURAS20022" hidden="1">{#N/A,#N/A,TRUE,"Serviços"}</definedName>
    <definedName name="fc1a">'[41]PRO-08'!#REF!</definedName>
    <definedName name="FC2A">'[41]PRO-08'!#REF!</definedName>
    <definedName name="FC3A">'[41]PRO-08'!#REF!</definedName>
    <definedName name="FD">#REF!</definedName>
    <definedName name="fdfd">#REF!</definedName>
    <definedName name="fdsafe">#REF!</definedName>
    <definedName name="FE">#REF!</definedName>
    <definedName name="FERE">#N/A</definedName>
    <definedName name="FFDSA">#REF!</definedName>
    <definedName name="fff">'[75]P A T O  D'!#REF!</definedName>
    <definedName name="fffffffffffff">'[37]Fresagem de Pista Ago-98'!#REF!</definedName>
    <definedName name="fffffffffffffff">#N/A</definedName>
    <definedName name="fffg">#N/A</definedName>
    <definedName name="fgdfgdfg">'[37]Fresagem de Pista Ago-98'!#REF!</definedName>
    <definedName name="fge">'[9]P A T O 99 B'!#REF!</definedName>
    <definedName name="FGFGR">'[73]ficha medição'!#REF!</definedName>
    <definedName name="fgjfghj">'[85]Medição (2'!#REF!</definedName>
    <definedName name="Filtrar_1000">[63]!Filtrar_1000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2">#REF!</definedName>
    <definedName name="Fluência">#REF!</definedName>
    <definedName name="fluxo">'[86]450'!#REF!</definedName>
    <definedName name="fluxoo">'[86]450'!#REF!</definedName>
    <definedName name="FM">#REF!</definedName>
    <definedName name="FMW">#REF!</definedName>
    <definedName name="FMWA">#REF!</definedName>
    <definedName name="fobr1">'[20]memória quantitativa'!#REF!</definedName>
    <definedName name="fobr2">'[20]memória quantitativa'!#REF!</definedName>
    <definedName name="fobr3">'[20]memória quantitativa'!#REF!</definedName>
    <definedName name="fobr4">'[20]memória quantitativa'!#REF!</definedName>
    <definedName name="fobr5">'[20]memória quantitativa'!#REF!</definedName>
    <definedName name="fobr6">'[20]memória quantitativa'!#REF!</definedName>
    <definedName name="fobr7">'[20]memória quantitativa'!#REF!</definedName>
    <definedName name="fobr8">'[20]memória quantitativa'!#REF!</definedName>
    <definedName name="fobr9">'[20]memória quantitativa'!#REF!</definedName>
    <definedName name="fokmf1">'[20]memória quantitativa'!#REF!</definedName>
    <definedName name="fokmf2">'[20]memória quantitativa'!#REF!</definedName>
    <definedName name="fokmf3">'[20]memória quantitativa'!#REF!</definedName>
    <definedName name="fokmf4">'[20]memória quantitativa'!#REF!</definedName>
    <definedName name="fokmf5">'[20]memória quantitativa'!#REF!</definedName>
    <definedName name="fokmf6">'[20]memória quantitativa'!#REF!</definedName>
    <definedName name="fokmf7">'[20]memória quantitativa'!#REF!</definedName>
    <definedName name="fokmf8">'[20]memória quantitativa'!#REF!</definedName>
    <definedName name="fokmf9">'[20]memória quantitativa'!#REF!</definedName>
    <definedName name="fokmi1">'[20]memória quantitativa'!#REF!</definedName>
    <definedName name="fokmi2">'[20]memória quantitativa'!#REF!</definedName>
    <definedName name="fokmi3">'[20]memória quantitativa'!#REF!</definedName>
    <definedName name="fokmi4">'[20]memória quantitativa'!#REF!</definedName>
    <definedName name="fokmi5">'[20]memória quantitativa'!#REF!</definedName>
    <definedName name="fokmi6">'[20]memória quantitativa'!#REF!</definedName>
    <definedName name="fokmi7">'[20]memória quantitativa'!#REF!</definedName>
    <definedName name="fokmi8">'[20]memória quantitativa'!#REF!</definedName>
    <definedName name="fokmi9">'[20]memória quantitativa'!#REF!</definedName>
    <definedName name="folarg1">'[20]memória quantitativa'!#REF!</definedName>
    <definedName name="folarg2">'[20]memória quantitativa'!#REF!</definedName>
    <definedName name="folarg3">'[20]memória quantitativa'!#REF!</definedName>
    <definedName name="folarg4">'[20]memória quantitativa'!#REF!</definedName>
    <definedName name="folarg5">'[20]memória quantitativa'!#REF!</definedName>
    <definedName name="folarg6">'[20]memória quantitativa'!#REF!</definedName>
    <definedName name="folarg7">'[20]memória quantitativa'!#REF!</definedName>
    <definedName name="folarg8">'[20]memória quantitativa'!#REF!</definedName>
    <definedName name="folarg9">'[20]memória quantitativa'!#REF!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RMA">[56]SERVIÇOS!$G$23</definedName>
    <definedName name="formas">'[20]medição '!#REF!</definedName>
    <definedName name="FRE">#REF!</definedName>
    <definedName name="Fresagem">#N/A</definedName>
    <definedName name="Fresagem01" hidden="1">{#N/A,#N/A,TRUE,"Serviços"}</definedName>
    <definedName name="Fresagem011" hidden="1">{#N/A,#N/A,TRUE,"Serviços"}</definedName>
    <definedName name="FSADFD">#N/A</definedName>
    <definedName name="Função">#REF!</definedName>
    <definedName name="G">#REF!</definedName>
    <definedName name="GASOLINA">[71]INSUMOS!$N$306</definedName>
    <definedName name="GAST">[12]DADOS!$C$21</definedName>
    <definedName name="gastalho">[32]ORÇAMENTO!#REF!</definedName>
    <definedName name="gastalho_13">[32]ORÇAMENTO!#REF!</definedName>
    <definedName name="gastalho_13_19">[32]ORÇAMENTO!#REF!</definedName>
    <definedName name="gastalho_13_23">[32]ORÇAMENTO!#REF!</definedName>
    <definedName name="gastalho_13_25">[39]ORÇAMENTO!#REF!</definedName>
    <definedName name="gastalho_15">[40]ORÇAMENTO!#REF!</definedName>
    <definedName name="gastalho_15_13">[40]ORÇAMENTO!#REF!</definedName>
    <definedName name="gastalho_15_13_19">[40]ORÇAMENTO!#REF!</definedName>
    <definedName name="gastalho_15_13_23">[40]ORÇAMENTO!#REF!</definedName>
    <definedName name="gastalho_15_13_25">[40]ORÇAMENTO!#REF!</definedName>
    <definedName name="gastalho_15_19">[40]ORÇAMENTO!#REF!</definedName>
    <definedName name="gastalho_15_23">[40]ORÇAMENTO!#REF!</definedName>
    <definedName name="gastalho_15_25">[40]ORÇAMENTO!#REF!</definedName>
    <definedName name="gastalho_19">[32]ORÇAMENTO!#REF!</definedName>
    <definedName name="gastalho_23">[32]ORÇAMENTO!#REF!</definedName>
    <definedName name="gastalho_24">[32]ORÇAMENTO!#REF!</definedName>
    <definedName name="gastalho_24_13">[32]ORÇAMENTO!#REF!</definedName>
    <definedName name="gastalho_24_13_19">[32]ORÇAMENTO!#REF!</definedName>
    <definedName name="gastalho_24_13_23">[32]ORÇAMENTO!#REF!</definedName>
    <definedName name="gastalho_24_13_25">[39]ORÇAMENTO!#REF!</definedName>
    <definedName name="gastalho_24_19">[32]ORÇAMENTO!#REF!</definedName>
    <definedName name="gastalho_24_23">[32]ORÇAMENTO!#REF!</definedName>
    <definedName name="gastalho_24_25">[39]ORÇAMENTO!#REF!</definedName>
    <definedName name="gastalho_25">[39]ORÇAMENTO!#REF!</definedName>
    <definedName name="Gastos_Marajó">#N/A</definedName>
    <definedName name="gcbr1">'[20]memória quantitativa'!#REF!</definedName>
    <definedName name="gcbr2">'[20]memória quantitativa'!#REF!</definedName>
    <definedName name="gckmf1">'[20]memória quantitativa'!#REF!</definedName>
    <definedName name="gckmf2">'[20]memória quantitativa'!#REF!</definedName>
    <definedName name="gckmi1">'[20]memória quantitativa'!#REF!</definedName>
    <definedName name="gckmi2">'[20]memória quantitativa'!#REF!</definedName>
    <definedName name="GE" localSheetId="1">#REF!</definedName>
    <definedName name="GE" localSheetId="0">#REF!</definedName>
    <definedName name="GE">#REF!</definedName>
    <definedName name="geral">[47]RESUMO_AUT1!#REF!</definedName>
    <definedName name="gfdg">[47]RESUMO_AUT1!#REF!</definedName>
    <definedName name="giu6lkjhlij">#N/A</definedName>
    <definedName name="GP">#REF!</definedName>
    <definedName name="GRADUADA">#REF!</definedName>
    <definedName name="graf">'[87]FLUXO - EXECUÇÃO PRÓPRIA'!#REF!</definedName>
    <definedName name="graff">'[87]FLUXO - EXECUÇÃO PRÓPRIA'!#REF!</definedName>
    <definedName name="GRAMA">[56]SERVIÇOS!$G$31</definedName>
    <definedName name="grbr1">'[20]memória quantitativa'!#REF!</definedName>
    <definedName name="grbr2">'[20]memória quantitativa'!#REF!</definedName>
    <definedName name="grbr3">'[20]memória quantitativa'!#REF!</definedName>
    <definedName name="grbr4">'[20]memória quantitativa'!#REF!</definedName>
    <definedName name="grbr5">'[20]memória quantitativa'!#REF!</definedName>
    <definedName name="grbr6">'[20]memória quantitativa'!#REF!</definedName>
    <definedName name="grbr7">'[20]memória quantitativa'!#REF!</definedName>
    <definedName name="grbr8">'[20]memória quantitativa'!#REF!</definedName>
    <definedName name="grbr9">'[20]memória quantitativa'!#REF!</definedName>
    <definedName name="grkmf1">'[20]memória quantitativa'!#REF!</definedName>
    <definedName name="grkmf2">'[20]memória quantitativa'!#REF!</definedName>
    <definedName name="grkmf3">'[20]memória quantitativa'!#REF!</definedName>
    <definedName name="grkmf4">'[20]memória quantitativa'!#REF!</definedName>
    <definedName name="grkmf5">'[20]memória quantitativa'!#REF!</definedName>
    <definedName name="grkmf6">'[20]memória quantitativa'!#REF!</definedName>
    <definedName name="grkmf7">'[20]memória quantitativa'!#REF!</definedName>
    <definedName name="grkmf8">'[20]memória quantitativa'!#REF!</definedName>
    <definedName name="grkmf9">'[20]memória quantitativa'!#REF!</definedName>
    <definedName name="grkmi1">'[20]memória quantitativa'!#REF!</definedName>
    <definedName name="grkmi2">'[20]memória quantitativa'!#REF!</definedName>
    <definedName name="grkmi3">'[20]memória quantitativa'!#REF!</definedName>
    <definedName name="grkmi4">'[20]memória quantitativa'!#REF!</definedName>
    <definedName name="grkmi5">'[20]memória quantitativa'!#REF!</definedName>
    <definedName name="grkmi6">'[20]memória quantitativa'!#REF!</definedName>
    <definedName name="grkmi7">'[20]memória quantitativa'!#REF!</definedName>
    <definedName name="grkmi8">'[20]memória quantitativa'!#REF!</definedName>
    <definedName name="grkmi9">'[20]memória quantitativa'!#REF!</definedName>
    <definedName name="grlarg1">'[20]memória quantitativa'!#REF!</definedName>
    <definedName name="grlarg2">'[20]memória quantitativa'!#REF!</definedName>
    <definedName name="grlarg3">'[20]memória quantitativa'!#REF!</definedName>
    <definedName name="grlarg4">'[20]memória quantitativa'!#REF!</definedName>
    <definedName name="grlarg5">'[20]memória quantitativa'!#REF!</definedName>
    <definedName name="grlarg6">'[20]memória quantitativa'!#REF!</definedName>
    <definedName name="grlarg7">'[20]memória quantitativa'!#REF!</definedName>
    <definedName name="grlarg8">'[20]memória quantitativa'!#REF!</definedName>
    <definedName name="grlarg9">'[20]memória quantitativa'!#REF!</definedName>
    <definedName name="gsffgs">[47]RESUMO_AUT1!#REF!</definedName>
    <definedName name="gtryfj" hidden="1">{#N/A,#N/A,TRUE,"Serviços"}</definedName>
    <definedName name="gtryfjj" hidden="1">{#N/A,#N/A,TRUE,"Serviços"}</definedName>
    <definedName name="guardacorpo">[32]ORÇAMENTO!#REF!</definedName>
    <definedName name="guardacorpo_13">[32]ORÇAMENTO!#REF!</definedName>
    <definedName name="guardacorpo_13_19">[32]ORÇAMENTO!#REF!</definedName>
    <definedName name="guardacorpo_13_23">[32]ORÇAMENTO!#REF!</definedName>
    <definedName name="guardacorpo_13_25">[39]ORÇAMENTO!#REF!</definedName>
    <definedName name="guardacorpo_15">[40]ORÇAMENTO!#REF!</definedName>
    <definedName name="guardacorpo_15_13">[40]ORÇAMENTO!#REF!</definedName>
    <definedName name="guardacorpo_15_13_19">[40]ORÇAMENTO!#REF!</definedName>
    <definedName name="guardacorpo_15_13_23">[40]ORÇAMENTO!#REF!</definedName>
    <definedName name="guardacorpo_15_13_25">[40]ORÇAMENTO!#REF!</definedName>
    <definedName name="guardacorpo_15_19">[40]ORÇAMENTO!#REF!</definedName>
    <definedName name="guardacorpo_15_23">[40]ORÇAMENTO!#REF!</definedName>
    <definedName name="guardacorpo_15_25">[40]ORÇAMENTO!#REF!</definedName>
    <definedName name="guardacorpo_19">[32]ORÇAMENTO!#REF!</definedName>
    <definedName name="guardacorpo_23">[32]ORÇAMENTO!#REF!</definedName>
    <definedName name="guardacorpo_24">[32]ORÇAMENTO!#REF!</definedName>
    <definedName name="guardacorpo_24_13">[32]ORÇAMENTO!#REF!</definedName>
    <definedName name="guardacorpo_24_13_19">[32]ORÇAMENTO!#REF!</definedName>
    <definedName name="guardacorpo_24_13_23">[32]ORÇAMENTO!#REF!</definedName>
    <definedName name="guardacorpo_24_13_25">[39]ORÇAMENTO!#REF!</definedName>
    <definedName name="guardacorpo_24_19">[32]ORÇAMENTO!#REF!</definedName>
    <definedName name="guardacorpo_24_23">[32]ORÇAMENTO!#REF!</definedName>
    <definedName name="guardacorpo_24_25">[39]ORÇAMENTO!#REF!</definedName>
    <definedName name="guardacorpo_25">[39]ORÇAMENTO!#REF!</definedName>
    <definedName name="guh">'[5]P A T O 99 B'!#REF!</definedName>
    <definedName name="H">#REF!</definedName>
    <definedName name="H_19">#REF!</definedName>
    <definedName name="H_23">#REF!</definedName>
    <definedName name="H_25">#REF!</definedName>
    <definedName name="H5_área_pint_lig">#REF!</definedName>
    <definedName name="H5_Ton_CBUQ">#REF!</definedName>
    <definedName name="hdsfavxc">[88]Equipamentos!#REF!</definedName>
    <definedName name="HENC">#REF!</definedName>
    <definedName name="hghg">[46]PROJETO!#REF!</definedName>
    <definedName name="hghgh">'[37]Fresagem de Pista Ago-98'!#REF!</definedName>
    <definedName name="HHHHH">[38]Teor!$B$3:$B$7</definedName>
    <definedName name="hhhhhhh">'[37]Fresagem de Pista Ago-98'!#REF!</definedName>
    <definedName name="hi">#REF!</definedName>
    <definedName name="hi_3">#REF!</definedName>
    <definedName name="hi_4">#REF!</definedName>
    <definedName name="hi_5">#REF!</definedName>
    <definedName name="hii">#REF!</definedName>
    <definedName name="hmngj">#N/A</definedName>
    <definedName name="HMOTO">#REF!</definedName>
    <definedName name="horaam">#REF!</definedName>
    <definedName name="horaenc">#REF!</definedName>
    <definedName name="horaseven">#REF!</definedName>
    <definedName name="hsdjsg">#REF!</definedName>
    <definedName name="HSERV">#REF!</definedName>
    <definedName name="I">#REF!</definedName>
    <definedName name="I0SVERT">[20]procedimentos!#REF!</definedName>
    <definedName name="if_sinalização">'[20]ind. físicos'!#REF!</definedName>
    <definedName name="II">#REF!</definedName>
    <definedName name="III">[38]Equipamentos!#REF!</definedName>
    <definedName name="IM">#REF!</definedName>
    <definedName name="IM_4">#REF!</definedName>
    <definedName name="IMM">#REF!</definedName>
    <definedName name="IMP">#REF!</definedName>
    <definedName name="imp_recic_base">[34]medição!#REF!</definedName>
    <definedName name="imp_reest_base">[34]medição!#REF!</definedName>
    <definedName name="Impresso">#N/A</definedName>
    <definedName name="imprim_cascalho">[34]medição!#REF!</definedName>
    <definedName name="imprim_reest_cascalho">#REF!</definedName>
    <definedName name="IMSVERT">[20]procedimentos!#REF!</definedName>
    <definedName name="Indep_Nac">#N/A</definedName>
    <definedName name="indiceanterior">'[89]P A T O'!#REF!</definedName>
    <definedName name="Indiceantigo">'[89]P A T O'!#REF!</definedName>
    <definedName name="indiceatual">'[89]P A T O'!#REF!</definedName>
    <definedName name="ÍNDICES">'[90]Índices de Reajustamento'!$B$2:$O$14</definedName>
    <definedName name="ÍNDICES_10">'[90]Índices de Reajustamento'!$B$2:$O$14</definedName>
    <definedName name="ÍNDICES_17">'[90]Índices de Reajustamento'!$B$2:$O$14</definedName>
    <definedName name="ÍNDICES_6">'[90]Índices de Reajustamento'!$B$2:$O$14</definedName>
    <definedName name="ÍNDICES_7">'[90]Índices de Reajustamento'!$B$2:$O$14</definedName>
    <definedName name="ÍNDICES_8">'[90]Índices de Reajustamento'!$B$2:$O$14</definedName>
    <definedName name="ÍNDICES_9">'[90]Índices de Reajustamento'!$B$2:$O$14</definedName>
    <definedName name="Insumos" hidden="1">#REF!</definedName>
    <definedName name="IOUIOHIO">#N/A</definedName>
    <definedName name="Item">#REF!</definedName>
    <definedName name="item1">'[91]Plan 2.7'!$A$4:$R$2819</definedName>
    <definedName name="Itemm">#REF!</definedName>
    <definedName name="Itens" hidden="1">#REF!</definedName>
    <definedName name="iv" localSheetId="1">#REF!</definedName>
    <definedName name="iv" localSheetId="3">#REF!</definedName>
    <definedName name="iv" localSheetId="4">#REF!</definedName>
    <definedName name="iv" localSheetId="0">#REF!</definedName>
    <definedName name="iv">#REF!</definedName>
    <definedName name="J">#REF!</definedName>
    <definedName name="Janeiro">#N/A</definedName>
    <definedName name="JANEIRO2003" hidden="1">{#N/A,#N/A,TRUE,"Serviços"}</definedName>
    <definedName name="JANEIRO20033" hidden="1">{#N/A,#N/A,TRUE,"Serviços"}</definedName>
    <definedName name="JH">'[92]DIM. M.O.'!$J$2</definedName>
    <definedName name="jhjdf">'[9]P A T O 99 B'!#REF!</definedName>
    <definedName name="jjjjj">'[37]Fresagem de Pista Ago-98'!#REF!</definedName>
    <definedName name="jjjjjjjjj">#REF!</definedName>
    <definedName name="jN">[42]Plan1!#REF!</definedName>
    <definedName name="k">#REF!</definedName>
    <definedName name="kj">'[37]Fresagem de Pista Ago-98'!#REF!</definedName>
    <definedName name="kkkkk">#REF!</definedName>
    <definedName name="kkkkkkkkk">#N/A</definedName>
    <definedName name="KM_DE_FAIXA">#REF!</definedName>
    <definedName name="kmf">#REF!</definedName>
    <definedName name="kmkf377">#REF!</definedName>
    <definedName name="lab" hidden="1">{#N/A,#N/A,TRUE,"Serviços"}</definedName>
    <definedName name="labb" hidden="1">{#N/A,#N/A,TRUE,"Serviços"}</definedName>
    <definedName name="labr1">'[20]memória quantitativa'!#REF!</definedName>
    <definedName name="labr2">'[20]memória quantitativa'!#REF!</definedName>
    <definedName name="labr3">'[20]memória quantitativa'!#REF!</definedName>
    <definedName name="labr4">'[20]memória quantitativa'!#REF!</definedName>
    <definedName name="labr5">'[20]memória quantitativa'!#REF!</definedName>
    <definedName name="LADO">'[37]Fresagem de Pista Ago-98'!#REF!</definedName>
    <definedName name="lakmf1">'[20]memória quantitativa'!#REF!</definedName>
    <definedName name="lakmf2">'[20]memória quantitativa'!#REF!</definedName>
    <definedName name="lakmf3">'[20]memória quantitativa'!#REF!</definedName>
    <definedName name="lakmf4">'[20]memória quantitativa'!#REF!</definedName>
    <definedName name="lakmf5">'[20]memória quantitativa'!#REF!</definedName>
    <definedName name="lakmi1">'[20]memória quantitativa'!#REF!</definedName>
    <definedName name="lakmi2">'[20]memória quantitativa'!#REF!</definedName>
    <definedName name="lakmi3">'[20]memória quantitativa'!#REF!</definedName>
    <definedName name="lakmi4">'[20]memória quantitativa'!#REF!</definedName>
    <definedName name="lakmi5">'[20]memória quantitativa'!#REF!</definedName>
    <definedName name="lalarg1">'[20]memória quantitativa'!#REF!</definedName>
    <definedName name="lalarg2">'[20]memória quantitativa'!#REF!</definedName>
    <definedName name="lalarg3">'[20]memória quantitativa'!#REF!</definedName>
    <definedName name="lalarg4">'[20]memória quantitativa'!#REF!</definedName>
    <definedName name="lalarg5">'[20]memória quantitativa'!#REF!</definedName>
    <definedName name="lama_asf_fina">'[20]medição '!#REF!</definedName>
    <definedName name="LAMAG">#REF!</definedName>
    <definedName name="lamasffin">[32]ORÇAMENTO!#REF!</definedName>
    <definedName name="lamasffin_13">[32]ORÇAMENTO!#REF!</definedName>
    <definedName name="lamasffin_13_19">[32]ORÇAMENTO!#REF!</definedName>
    <definedName name="lamasffin_13_23">[32]ORÇAMENTO!#REF!</definedName>
    <definedName name="lamasffin_13_25">[39]ORÇAMENTO!#REF!</definedName>
    <definedName name="lamasffin_15">[40]ORÇAMENTO!#REF!</definedName>
    <definedName name="lamasffin_15_13">[40]ORÇAMENTO!#REF!</definedName>
    <definedName name="lamasffin_15_13_19">[40]ORÇAMENTO!#REF!</definedName>
    <definedName name="lamasffin_15_13_23">[40]ORÇAMENTO!#REF!</definedName>
    <definedName name="lamasffin_15_13_25">[40]ORÇAMENTO!#REF!</definedName>
    <definedName name="lamasffin_15_19">[40]ORÇAMENTO!#REF!</definedName>
    <definedName name="lamasffin_15_23">[40]ORÇAMENTO!#REF!</definedName>
    <definedName name="lamasffin_15_25">[40]ORÇAMENTO!#REF!</definedName>
    <definedName name="lamasffin_19">[32]ORÇAMENTO!#REF!</definedName>
    <definedName name="lamasffin_23">[32]ORÇAMENTO!#REF!</definedName>
    <definedName name="lamasffin_24">[32]ORÇAMENTO!#REF!</definedName>
    <definedName name="lamasffin_24_13">[32]ORÇAMENTO!#REF!</definedName>
    <definedName name="lamasffin_24_13_19">[32]ORÇAMENTO!#REF!</definedName>
    <definedName name="lamasffin_24_13_23">[32]ORÇAMENTO!#REF!</definedName>
    <definedName name="lamasffin_24_13_25">[39]ORÇAMENTO!#REF!</definedName>
    <definedName name="lamasffin_24_19">[32]ORÇAMENTO!#REF!</definedName>
    <definedName name="lamasffin_24_23">[32]ORÇAMENTO!#REF!</definedName>
    <definedName name="lamasffin_24_25">[39]ORÇAMENTO!#REF!</definedName>
    <definedName name="lamasffin_25">[39]ORÇAMENTO!#REF!</definedName>
    <definedName name="LARANJEIRAS">'[93]CUSTO LARANJEIRAS'!$A$3:$N$5</definedName>
    <definedName name="LARG">'[37]Fresagem de Pista Ago-98'!#REF!</definedName>
    <definedName name="lbbr1">'[20]memória quantitativa'!#REF!</definedName>
    <definedName name="lbbr2">'[20]memória quantitativa'!#REF!</definedName>
    <definedName name="lbbr3">'[20]memória quantitativa'!#REF!</definedName>
    <definedName name="lbbr4">'[20]memória quantitativa'!#REF!</definedName>
    <definedName name="lbbr5">'[20]memória quantitativa'!#REF!</definedName>
    <definedName name="lbkm1">'[20]memória quantitativa'!#REF!</definedName>
    <definedName name="lbkm2">'[20]memória quantitativa'!#REF!</definedName>
    <definedName name="lbkm3">'[20]memória quantitativa'!#REF!</definedName>
    <definedName name="lbkm4">'[20]memória quantitativa'!#REF!</definedName>
    <definedName name="lbkm5">'[20]memória quantitativa'!#REF!</definedName>
    <definedName name="LBU">#REF!</definedName>
    <definedName name="LD">'[37]Fresagem de Pista Ago-98'!#REF!</definedName>
    <definedName name="LDA">#REF!</definedName>
    <definedName name="LDI">#REF!</definedName>
    <definedName name="LDIANTIGO">'[89]P A T O'!#REF!</definedName>
    <definedName name="LDIATUAL">'[89]P A T O'!#REF!</definedName>
    <definedName name="leivas">'[20]memória quantitativa'!#REF!</definedName>
    <definedName name="lig">'[57]P reaj x P atual'!#REF!</definedName>
    <definedName name="LIGANT">'[57]P reaj x P atual'!$N$7</definedName>
    <definedName name="LILASDRENA">#REF!</definedName>
    <definedName name="LILASDRENA_4">#REF!</definedName>
    <definedName name="LILASDRENAA">#REF!</definedName>
    <definedName name="limp_ponte">'[20]medição '!#REF!</definedName>
    <definedName name="Limpeza">#N/A</definedName>
    <definedName name="limpeza_bueiro">'[20]memória quantitativa'!#REF!</definedName>
    <definedName name="limpeza_placa">'[20]medição '!#REF!</definedName>
    <definedName name="limpezabueiro">[32]ORÇAMENTO!#REF!</definedName>
    <definedName name="limpezabueiro_13">[32]ORÇAMENTO!#REF!</definedName>
    <definedName name="limpezabueiro_13_19">[32]ORÇAMENTO!#REF!</definedName>
    <definedName name="limpezabueiro_13_23">[32]ORÇAMENTO!#REF!</definedName>
    <definedName name="limpezabueiro_13_25">[39]ORÇAMENTO!#REF!</definedName>
    <definedName name="limpezabueiro_15">[40]ORÇAMENTO!#REF!</definedName>
    <definedName name="limpezabueiro_15_13">[40]ORÇAMENTO!#REF!</definedName>
    <definedName name="limpezabueiro_15_13_19">[40]ORÇAMENTO!#REF!</definedName>
    <definedName name="limpezabueiro_15_13_23">[40]ORÇAMENTO!#REF!</definedName>
    <definedName name="limpezabueiro_15_13_25">[40]ORÇAMENTO!#REF!</definedName>
    <definedName name="limpezabueiro_15_19">[40]ORÇAMENTO!#REF!</definedName>
    <definedName name="limpezabueiro_15_23">[40]ORÇAMENTO!#REF!</definedName>
    <definedName name="limpezabueiro_15_25">[40]ORÇAMENTO!#REF!</definedName>
    <definedName name="limpezabueiro_19">[32]ORÇAMENTO!#REF!</definedName>
    <definedName name="limpezabueiro_23">[32]ORÇAMENTO!#REF!</definedName>
    <definedName name="limpezabueiro_24">[32]ORÇAMENTO!#REF!</definedName>
    <definedName name="limpezabueiro_24_13">[32]ORÇAMENTO!#REF!</definedName>
    <definedName name="limpezabueiro_24_13_19">[32]ORÇAMENTO!#REF!</definedName>
    <definedName name="limpezabueiro_24_13_23">[32]ORÇAMENTO!#REF!</definedName>
    <definedName name="limpezabueiro_24_13_25">[39]ORÇAMENTO!#REF!</definedName>
    <definedName name="limpezabueiro_24_19">[32]ORÇAMENTO!#REF!</definedName>
    <definedName name="limpezabueiro_24_23">[32]ORÇAMENTO!#REF!</definedName>
    <definedName name="limpezabueiro_24_25">[39]ORÇAMENTO!#REF!</definedName>
    <definedName name="limpezabueiro_25">[39]ORÇAMENTO!#REF!</definedName>
    <definedName name="limpplaca">[32]ORÇAMENTO!#REF!</definedName>
    <definedName name="limpplaca_13">[32]ORÇAMENTO!#REF!</definedName>
    <definedName name="limpplaca_13_19">[32]ORÇAMENTO!#REF!</definedName>
    <definedName name="limpplaca_13_23">[32]ORÇAMENTO!#REF!</definedName>
    <definedName name="limpplaca_13_25">[39]ORÇAMENTO!#REF!</definedName>
    <definedName name="limpplaca_15">[40]ORÇAMENTO!#REF!</definedName>
    <definedName name="limpplaca_15_13">[40]ORÇAMENTO!#REF!</definedName>
    <definedName name="limpplaca_15_13_19">[40]ORÇAMENTO!#REF!</definedName>
    <definedName name="limpplaca_15_13_23">[40]ORÇAMENTO!#REF!</definedName>
    <definedName name="limpplaca_15_13_25">[40]ORÇAMENTO!#REF!</definedName>
    <definedName name="limpplaca_15_19">[40]ORÇAMENTO!#REF!</definedName>
    <definedName name="limpplaca_15_23">[40]ORÇAMENTO!#REF!</definedName>
    <definedName name="limpplaca_15_25">[40]ORÇAMENTO!#REF!</definedName>
    <definedName name="limpplaca_19">[32]ORÇAMENTO!#REF!</definedName>
    <definedName name="limpplaca_23">[32]ORÇAMENTO!#REF!</definedName>
    <definedName name="limpplaca_24">[32]ORÇAMENTO!#REF!</definedName>
    <definedName name="limpplaca_24_13">[32]ORÇAMENTO!#REF!</definedName>
    <definedName name="limpplaca_24_13_19">[32]ORÇAMENTO!#REF!</definedName>
    <definedName name="limpplaca_24_13_23">[32]ORÇAMENTO!#REF!</definedName>
    <definedName name="limpplaca_24_13_25">[39]ORÇAMENTO!#REF!</definedName>
    <definedName name="limpplaca_24_19">[32]ORÇAMENTO!#REF!</definedName>
    <definedName name="limpplaca_24_23">[32]ORÇAMENTO!#REF!</definedName>
    <definedName name="limpplaca_24_25">[39]ORÇAMENTO!#REF!</definedName>
    <definedName name="limpplaca_25">[39]ORÇAMENTO!#REF!</definedName>
    <definedName name="limpponte">[32]ORÇAMENTO!#REF!</definedName>
    <definedName name="limpponte_13">[32]ORÇAMENTO!#REF!</definedName>
    <definedName name="limpponte_13_19">[32]ORÇAMENTO!#REF!</definedName>
    <definedName name="limpponte_13_23">[32]ORÇAMENTO!#REF!</definedName>
    <definedName name="limpponte_13_25">[39]ORÇAMENTO!#REF!</definedName>
    <definedName name="limpponte_15">[40]ORÇAMENTO!#REF!</definedName>
    <definedName name="limpponte_15_13">[40]ORÇAMENTO!#REF!</definedName>
    <definedName name="limpponte_15_13_19">[40]ORÇAMENTO!#REF!</definedName>
    <definedName name="limpponte_15_13_23">[40]ORÇAMENTO!#REF!</definedName>
    <definedName name="limpponte_15_13_25">[40]ORÇAMENTO!#REF!</definedName>
    <definedName name="limpponte_15_19">[40]ORÇAMENTO!#REF!</definedName>
    <definedName name="limpponte_15_23">[40]ORÇAMENTO!#REF!</definedName>
    <definedName name="limpponte_15_25">[40]ORÇAMENTO!#REF!</definedName>
    <definedName name="limpponte_19">[32]ORÇAMENTO!#REF!</definedName>
    <definedName name="limpponte_23">[32]ORÇAMENTO!#REF!</definedName>
    <definedName name="limpponte_24">[32]ORÇAMENTO!#REF!</definedName>
    <definedName name="limpponte_24_13">[32]ORÇAMENTO!#REF!</definedName>
    <definedName name="limpponte_24_13_19">[32]ORÇAMENTO!#REF!</definedName>
    <definedName name="limpponte_24_13_23">[32]ORÇAMENTO!#REF!</definedName>
    <definedName name="limpponte_24_13_25">[39]ORÇAMENTO!#REF!</definedName>
    <definedName name="limpponte_24_19">[32]ORÇAMENTO!#REF!</definedName>
    <definedName name="limpponte_24_23">[32]ORÇAMENTO!#REF!</definedName>
    <definedName name="limpponte_24_25">[39]ORÇAMENTO!#REF!</definedName>
    <definedName name="limpponte_25">[39]ORÇAMENTO!#REF!</definedName>
    <definedName name="lista">[71]CADASTRO!$B$87:$B$153</definedName>
    <definedName name="litros_ST">#REF!</definedName>
    <definedName name="LOC">#REF!</definedName>
    <definedName name="LOCAL">#REF!</definedName>
    <definedName name="lot">#REF!</definedName>
    <definedName name="Lote">#REF!</definedName>
    <definedName name="LP">#REF!</definedName>
    <definedName name="lpbr1">'[20]memória quantitativa'!#REF!</definedName>
    <definedName name="lpkmf1">'[20]memória quantitativa'!#REF!</definedName>
    <definedName name="lpkmi1">'[20]memória quantitativa'!#REF!</definedName>
    <definedName name="lpsbr1">'[20]memória quantitativa'!#REF!</definedName>
    <definedName name="lpsbr2">'[20]memória quantitativa'!#REF!</definedName>
    <definedName name="lpsbr3">'[20]memória quantitativa'!#REF!</definedName>
    <definedName name="lpsbr4">'[20]memória quantitativa'!#REF!</definedName>
    <definedName name="lpsd1">'[20]memória quantitativa'!#REF!</definedName>
    <definedName name="lpsd2">'[20]memória quantitativa'!#REF!</definedName>
    <definedName name="lpsd3">'[20]memória quantitativa'!#REF!</definedName>
    <definedName name="lpsd4">'[20]memória quantitativa'!#REF!</definedName>
    <definedName name="lpskmf1">'[20]memória quantitativa'!#REF!</definedName>
    <definedName name="lpskmf2">'[20]memória quantitativa'!#REF!</definedName>
    <definedName name="lpskmf3">'[20]memória quantitativa'!#REF!</definedName>
    <definedName name="lpskmf4">'[20]memória quantitativa'!#REF!</definedName>
    <definedName name="lpskmi1">'[20]memória quantitativa'!#REF!</definedName>
    <definedName name="lpskmi2">'[20]memória quantitativa'!#REF!</definedName>
    <definedName name="lpskmi3">'[20]memória quantitativa'!#REF!</definedName>
    <definedName name="lpskmi4">'[20]memória quantitativa'!#REF!</definedName>
    <definedName name="lpsl3">'[20]memória quantitativa'!#REF!</definedName>
    <definedName name="lpsl4">'[20]memória quantitativa'!#REF!</definedName>
    <definedName name="LPTE">#REF!</definedName>
    <definedName name="LPW">#REF!</definedName>
    <definedName name="LPWA">#REF!</definedName>
    <definedName name="LRANJA">'[94]CUSTO ZONA SUL'!$A$3:$N$21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CRO">'[52]Comp P Unit '!$M$43</definedName>
    <definedName name="LUCROMATBET">'[52]Comp P Unit '!$M$47</definedName>
    <definedName name="LVC">#REF!</definedName>
    <definedName name="LVD">#REF!</definedName>
    <definedName name="M">[30]!M</definedName>
    <definedName name="maio19" hidden="1">{#N/A,#N/A,TRUE,"Serviços"}</definedName>
    <definedName name="manutenção">[34]medição!#REF!</definedName>
    <definedName name="MÃODEOBRA">'[52]C MÃO OBRA'!$A$13:$F$41</definedName>
    <definedName name="MAPA" localSheetId="2">#REF!</definedName>
    <definedName name="MAPA" localSheetId="1">#REF!</definedName>
    <definedName name="MAPA" localSheetId="3">#REF!</definedName>
    <definedName name="MAPA" localSheetId="4">#REF!</definedName>
    <definedName name="MAPA" localSheetId="0">#REF!</definedName>
    <definedName name="MAPA">#REF!</definedName>
    <definedName name="MARCO">'[95]61M-CBMI'!$AA$1:$AA$51</definedName>
    <definedName name="Massa">#REF!</definedName>
    <definedName name="mat">[96]Mat!$B$4:$E$528</definedName>
    <definedName name="MATERIAIS">#REF!</definedName>
    <definedName name="MATERIAL">#REF!</definedName>
    <definedName name="Max" hidden="1">COUNTIF(#REF!,"&lt;&gt;0")+3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CIDADES" localSheetId="2">#REF!</definedName>
    <definedName name="MCIDADES" localSheetId="1">#REF!</definedName>
    <definedName name="MCIDADES" localSheetId="3">#REF!</definedName>
    <definedName name="MCIDADES" localSheetId="4">#REF!</definedName>
    <definedName name="MCIDADES" localSheetId="0">#REF!</definedName>
    <definedName name="MCIDADES">#REF!</definedName>
    <definedName name="MD">#REF!</definedName>
    <definedName name="MDA" localSheetId="2">#REF!</definedName>
    <definedName name="MDA" localSheetId="1">#REF!</definedName>
    <definedName name="MDA" localSheetId="3">#REF!</definedName>
    <definedName name="MDA" localSheetId="4">#REF!</definedName>
    <definedName name="MDA" localSheetId="0">#REF!</definedName>
    <definedName name="MDA">#REF!</definedName>
    <definedName name="MDS" localSheetId="2">#REF!</definedName>
    <definedName name="MDS" localSheetId="1">#REF!</definedName>
    <definedName name="MDS" localSheetId="3">#REF!</definedName>
    <definedName name="MDS" localSheetId="4">#REF!</definedName>
    <definedName name="MDS" localSheetId="0">#REF!</definedName>
    <definedName name="MDS">#REF!</definedName>
    <definedName name="ME" localSheetId="2">#REF!</definedName>
    <definedName name="ME" localSheetId="1">#REF!</definedName>
    <definedName name="ME" localSheetId="3">#REF!</definedName>
    <definedName name="ME" localSheetId="4">#REF!</definedName>
    <definedName name="ME" localSheetId="0">#REF!</definedName>
    <definedName name="ME">#REF!</definedName>
    <definedName name="MED">#REF!</definedName>
    <definedName name="MEDD">#REF!</definedName>
    <definedName name="MEDICAO">#REF!</definedName>
    <definedName name="Medição">#REF!</definedName>
    <definedName name="MEDIÇÃO_1">#REF!</definedName>
    <definedName name="MEDIÇÃO_2">#REF!</definedName>
    <definedName name="Medição_4">#REF!</definedName>
    <definedName name="MEDICAO7">#N/A</definedName>
    <definedName name="Mediçãoo">#REF!</definedName>
    <definedName name="MedMês95">#N/A</definedName>
    <definedName name="meiofio">[32]ORÇAMENTO!#REF!</definedName>
    <definedName name="meiofio_13">[32]ORÇAMENTO!#REF!</definedName>
    <definedName name="meiofio_13_19">[32]ORÇAMENTO!#REF!</definedName>
    <definedName name="meiofio_13_23">[32]ORÇAMENTO!#REF!</definedName>
    <definedName name="meiofio_13_25">[39]ORÇAMENTO!#REF!</definedName>
    <definedName name="meiofio_15">[40]ORÇAMENTO!#REF!</definedName>
    <definedName name="meiofio_15_13">[40]ORÇAMENTO!#REF!</definedName>
    <definedName name="meiofio_15_13_19">[40]ORÇAMENTO!#REF!</definedName>
    <definedName name="meiofio_15_13_23">[40]ORÇAMENTO!#REF!</definedName>
    <definedName name="meiofio_15_13_25">[40]ORÇAMENTO!#REF!</definedName>
    <definedName name="meiofio_15_19">[40]ORÇAMENTO!#REF!</definedName>
    <definedName name="meiofio_15_23">[40]ORÇAMENTO!#REF!</definedName>
    <definedName name="meiofio_15_25">[40]ORÇAMENTO!#REF!</definedName>
    <definedName name="meiofio_19">[32]ORÇAMENTO!#REF!</definedName>
    <definedName name="meiofio_23">[32]ORÇAMENTO!#REF!</definedName>
    <definedName name="meiofio_24">[32]ORÇAMENTO!#REF!</definedName>
    <definedName name="meiofio_24_13">[32]ORÇAMENTO!#REF!</definedName>
    <definedName name="meiofio_24_13_19">[32]ORÇAMENTO!#REF!</definedName>
    <definedName name="meiofio_24_13_23">[32]ORÇAMENTO!#REF!</definedName>
    <definedName name="meiofio_24_13_25">[39]ORÇAMENTO!#REF!</definedName>
    <definedName name="meiofio_24_19">[32]ORÇAMENTO!#REF!</definedName>
    <definedName name="meiofio_24_23">[32]ORÇAMENTO!#REF!</definedName>
    <definedName name="meiofio_24_25">[39]ORÇAMENTO!#REF!</definedName>
    <definedName name="meiofio_25">[39]ORÇAMENTO!#REF!</definedName>
    <definedName name="memkmf_37">'[20]memória quantitativa'!#REF!</definedName>
    <definedName name="memkmf_48">'[20]memória quantitativa'!#REF!</definedName>
    <definedName name="MES">#REF!</definedName>
    <definedName name="mês">#REF!</definedName>
    <definedName name="mês_6">[36]procedimentos!$A$13</definedName>
    <definedName name="Meses">#REF!,#REF!,#REF!,#REF!,#REF!,#REF!,#REF!,#REF!,#REF!,#REF!,#REF!,#REF!</definedName>
    <definedName name="Meu">#REF!</definedName>
    <definedName name="MF">#REF!</definedName>
    <definedName name="Micro">#REF!</definedName>
    <definedName name="misbetbet">[32]ORÇAMENTO!#REF!</definedName>
    <definedName name="misbetbet_13">[32]ORÇAMENTO!#REF!</definedName>
    <definedName name="misbetbet_13_19">[32]ORÇAMENTO!#REF!</definedName>
    <definedName name="misbetbet_13_23">[32]ORÇAMENTO!#REF!</definedName>
    <definedName name="misbetbet_13_25">[39]ORÇAMENTO!#REF!</definedName>
    <definedName name="misbetbet_15">[40]ORÇAMENTO!#REF!</definedName>
    <definedName name="misbetbet_15_13">[40]ORÇAMENTO!#REF!</definedName>
    <definedName name="misbetbet_15_13_19">[40]ORÇAMENTO!#REF!</definedName>
    <definedName name="misbetbet_15_13_23">[40]ORÇAMENTO!#REF!</definedName>
    <definedName name="misbetbet_15_13_25">[40]ORÇAMENTO!#REF!</definedName>
    <definedName name="misbetbet_15_13_26">[40]ORÇAMENTO!#REF!</definedName>
    <definedName name="misbetbet_15_19">[40]ORÇAMENTO!#REF!</definedName>
    <definedName name="misbetbet_15_23">[40]ORÇAMENTO!#REF!</definedName>
    <definedName name="misbetbet_15_25">[40]ORÇAMENTO!#REF!</definedName>
    <definedName name="misbetbet_15_26">[40]ORÇAMENTO!#REF!</definedName>
    <definedName name="misbetbet_19">[32]ORÇAMENTO!#REF!</definedName>
    <definedName name="misbetbet_23">[32]ORÇAMENTO!#REF!</definedName>
    <definedName name="misbetbet_24">[32]ORÇAMENTO!#REF!</definedName>
    <definedName name="misbetbet_24_13">[32]ORÇAMENTO!#REF!</definedName>
    <definedName name="misbetbet_24_13_19">[32]ORÇAMENTO!#REF!</definedName>
    <definedName name="misbetbet_24_13_23">[32]ORÇAMENTO!#REF!</definedName>
    <definedName name="misbetbet_24_13_25">[39]ORÇAMENTO!#REF!</definedName>
    <definedName name="misbetbet_24_13_26">[32]ORÇAMENTO!#REF!</definedName>
    <definedName name="misbetbet_24_19">[32]ORÇAMENTO!#REF!</definedName>
    <definedName name="misbetbet_24_23">[32]ORÇAMENTO!#REF!</definedName>
    <definedName name="misbetbet_24_25">[39]ORÇAMENTO!#REF!</definedName>
    <definedName name="misbetbet_24_26">[32]ORÇAMENTO!#REF!</definedName>
    <definedName name="misbetbet_25">[39]ORÇAMENTO!#REF!</definedName>
    <definedName name="misbetusifri">[32]ORÇAMENTO!#REF!</definedName>
    <definedName name="misbetusifri_13">[32]ORÇAMENTO!#REF!</definedName>
    <definedName name="misbetusifri_13_19">[32]ORÇAMENTO!#REF!</definedName>
    <definedName name="misbetusifri_13_23">[32]ORÇAMENTO!#REF!</definedName>
    <definedName name="misbetusifri_13_25">[39]ORÇAMENTO!#REF!</definedName>
    <definedName name="misbetusifri_13_26">[32]ORÇAMENTO!#REF!</definedName>
    <definedName name="misbetusifri_15">[40]ORÇAMENTO!#REF!</definedName>
    <definedName name="misbetusifri_15_13">[40]ORÇAMENTO!#REF!</definedName>
    <definedName name="misbetusifri_15_13_19">[40]ORÇAMENTO!#REF!</definedName>
    <definedName name="misbetusifri_15_13_23">[40]ORÇAMENTO!#REF!</definedName>
    <definedName name="misbetusifri_15_13_25">[40]ORÇAMENTO!#REF!</definedName>
    <definedName name="misbetusifri_15_13_26">[40]ORÇAMENTO!#REF!</definedName>
    <definedName name="misbetusifri_15_19">[40]ORÇAMENTO!#REF!</definedName>
    <definedName name="misbetusifri_15_23">[40]ORÇAMENTO!#REF!</definedName>
    <definedName name="misbetusifri_15_25">[40]ORÇAMENTO!#REF!</definedName>
    <definedName name="misbetusifri_15_26">[40]ORÇAMENTO!#REF!</definedName>
    <definedName name="misbetusifri_19">[32]ORÇAMENTO!#REF!</definedName>
    <definedName name="misbetusifri_23">[32]ORÇAMENTO!#REF!</definedName>
    <definedName name="misbetusifri_24">[32]ORÇAMENTO!#REF!</definedName>
    <definedName name="misbetusifri_24_13">[32]ORÇAMENTO!#REF!</definedName>
    <definedName name="misbetusifri_24_13_19">[32]ORÇAMENTO!#REF!</definedName>
    <definedName name="misbetusifri_24_13_23">[32]ORÇAMENTO!#REF!</definedName>
    <definedName name="misbetusifri_24_13_25">[39]ORÇAMENTO!#REF!</definedName>
    <definedName name="misbetusifri_24_13_26">[32]ORÇAMENTO!#REF!</definedName>
    <definedName name="misbetusifri_24_19">[32]ORÇAMENTO!#REF!</definedName>
    <definedName name="misbetusifri_24_23">[32]ORÇAMENTO!#REF!</definedName>
    <definedName name="misbetusifri_24_25">[39]ORÇAMENTO!#REF!</definedName>
    <definedName name="misbetusifri_24_26">[32]ORÇAMENTO!#REF!</definedName>
    <definedName name="misbetusifri_25">[39]ORÇAMENTO!#REF!</definedName>
    <definedName name="misbetusifri_26">[32]ORÇAMENTO!#REF!</definedName>
    <definedName name="misbetusique">[32]ORÇAMENTO!#REF!</definedName>
    <definedName name="misbetusique_13">[32]ORÇAMENTO!#REF!</definedName>
    <definedName name="misbetusique_13_19">[32]ORÇAMENTO!#REF!</definedName>
    <definedName name="misbetusique_13_23">[32]ORÇAMENTO!#REF!</definedName>
    <definedName name="misbetusique_13_25">[39]ORÇAMENTO!#REF!</definedName>
    <definedName name="misbetusique_13_26">[32]ORÇAMENTO!#REF!</definedName>
    <definedName name="misbetusique_15">[40]ORÇAMENTO!#REF!</definedName>
    <definedName name="misbetusique_15_13">[40]ORÇAMENTO!#REF!</definedName>
    <definedName name="misbetusique_15_13_19">[40]ORÇAMENTO!#REF!</definedName>
    <definedName name="misbetusique_15_13_23">[40]ORÇAMENTO!#REF!</definedName>
    <definedName name="misbetusique_15_13_25">[40]ORÇAMENTO!#REF!</definedName>
    <definedName name="misbetusique_15_13_26">[40]ORÇAMENTO!#REF!</definedName>
    <definedName name="misbetusique_15_19">[40]ORÇAMENTO!#REF!</definedName>
    <definedName name="misbetusique_15_23">[40]ORÇAMENTO!#REF!</definedName>
    <definedName name="misbetusique_15_25">[40]ORÇAMENTO!#REF!</definedName>
    <definedName name="misbetusique_15_26">[40]ORÇAMENTO!#REF!</definedName>
    <definedName name="misbetusique_19">[32]ORÇAMENTO!#REF!</definedName>
    <definedName name="misbetusique_23">[32]ORÇAMENTO!#REF!</definedName>
    <definedName name="misbetusique_24">[32]ORÇAMENTO!#REF!</definedName>
    <definedName name="misbetusique_24_13">[32]ORÇAMENTO!#REF!</definedName>
    <definedName name="misbetusique_24_13_19">[32]ORÇAMENTO!#REF!</definedName>
    <definedName name="misbetusique_24_13_23">[32]ORÇAMENTO!#REF!</definedName>
    <definedName name="misbetusique_24_13_25">[39]ORÇAMENTO!#REF!</definedName>
    <definedName name="misbetusique_24_13_26">[32]ORÇAMENTO!#REF!</definedName>
    <definedName name="misbetusique_24_19">[32]ORÇAMENTO!#REF!</definedName>
    <definedName name="misbetusique_24_23">[32]ORÇAMENTO!#REF!</definedName>
    <definedName name="misbetusique_24_25">[39]ORÇAMENTO!#REF!</definedName>
    <definedName name="misbetusique_24_26">[32]ORÇAMENTO!#REF!</definedName>
    <definedName name="misbetusique_25">[39]ORÇAMENTO!#REF!</definedName>
    <definedName name="misbetusique_26">[32]ORÇAMENTO!#REF!</definedName>
    <definedName name="MMA" localSheetId="2">#REF!</definedName>
    <definedName name="MMA" localSheetId="1">#REF!</definedName>
    <definedName name="MMA" localSheetId="3">#REF!</definedName>
    <definedName name="MMA" localSheetId="4">#REF!</definedName>
    <definedName name="MMA" localSheetId="0">#REF!</definedName>
    <definedName name="MMA">#REF!</definedName>
    <definedName name="mmm">[97]resumo_1_!#REF!</definedName>
    <definedName name="mmm_19">[97]resumo_1_!#REF!</definedName>
    <definedName name="mmm_20">[97]resumo_1_!#REF!</definedName>
    <definedName name="mmm_23">[97]resumo_1_!#REF!</definedName>
    <definedName name="mmm_25">[97]resumo_1_!#REF!</definedName>
    <definedName name="mmmm">#REF!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O" hidden="1">#REF!</definedName>
    <definedName name="mobilização">[34]medição!#REF!</definedName>
    <definedName name="MODELO">#N/A</definedName>
    <definedName name="modulo1.extenso">#REF!</definedName>
    <definedName name="módulo1.Extenso">[82]!módulo1.Extenso</definedName>
    <definedName name="módulo1.Extenso_10">#N/A</definedName>
    <definedName name="módulo1.Extenso_4">#N/A</definedName>
    <definedName name="módulo1.Extenso_6">#N/A</definedName>
    <definedName name="módulo1.Extenso_9">#N/A</definedName>
    <definedName name="Moeda">#REF!</definedName>
    <definedName name="MoedaVal">#REF!</definedName>
    <definedName name="mon">'[13]Mão de Obra'!$E$18</definedName>
    <definedName name="MS" localSheetId="2">#REF!</definedName>
    <definedName name="MS" localSheetId="1">#REF!</definedName>
    <definedName name="MS" localSheetId="3">#REF!</definedName>
    <definedName name="MS" localSheetId="4">#REF!</definedName>
    <definedName name="MS" localSheetId="0">#REF!</definedName>
    <definedName name="MS">#REF!</definedName>
    <definedName name="MSICRO">#REF!</definedName>
    <definedName name="MT">[33]procedimentos!$A$114</definedName>
    <definedName name="MT__DEPARTAMENTO_NACIONAL_DE_ESTRADAS_DE_RODAGEM">#REF!</definedName>
    <definedName name="MTUR" localSheetId="2">#REF!</definedName>
    <definedName name="MTUR" localSheetId="1">#REF!</definedName>
    <definedName name="MTUR" localSheetId="3">#REF!</definedName>
    <definedName name="MTUR" localSheetId="4">#REF!</definedName>
    <definedName name="MTUR" localSheetId="0">#REF!</definedName>
    <definedName name="MTUR">#REF!</definedName>
    <definedName name="N">#REF!</definedName>
    <definedName name="N.">#REF!</definedName>
    <definedName name="N..">#REF!</definedName>
    <definedName name="Natal">#N/A</definedName>
    <definedName name="NLEq" hidden="1">4</definedName>
    <definedName name="NLMo" hidden="1">6</definedName>
    <definedName name="NLMp" hidden="1">5</definedName>
    <definedName name="NLTr" hidden="1">3</definedName>
    <definedName name="NN">[30]!NN</definedName>
    <definedName name="nnn">[38]Equipamentos!#REF!</definedName>
    <definedName name="nnnn">[30]!nnnn</definedName>
    <definedName name="NNNNN">[30]!NNNNN</definedName>
    <definedName name="Nomes">#REF!</definedName>
    <definedName name="Nossa_Senhora">#N/A</definedName>
    <definedName name="NTEI">'[41]PRO-08'!#REF!</definedName>
    <definedName name="NUMED">#REF!</definedName>
    <definedName name="número_medição">[20]procedimentos!$A$14</definedName>
    <definedName name="número_medição_10">[36]procedimentos!$A$9</definedName>
    <definedName name="número_medição_9">[36]procedimentos!$A$9</definedName>
    <definedName name="OAE">'[57]P reaj x P atual'!$S$7</definedName>
    <definedName name="Obra" hidden="1">""</definedName>
    <definedName name="OBRA1">[98]PQ!$B$7</definedName>
    <definedName name="OLEO">[12]DADOS!$C$23</definedName>
    <definedName name="onibus">#N/A</definedName>
    <definedName name="OnOff" hidden="1">"ON"</definedName>
    <definedName name="OPA">'[41]PRO-08'!#REF!</definedName>
    <definedName name="ope">'[13]Mão de Obra'!$E$12</definedName>
    <definedName name="ORÇA">[99]ORÇAMENTO!#REF!</definedName>
    <definedName name="orçamrest" hidden="1">{#N/A,#N/A,TRUE,"Serviços"}</definedName>
    <definedName name="orçamrestt" hidden="1">{#N/A,#N/A,TRUE,"Serviços"}</definedName>
    <definedName name="orcrig">#REF!</definedName>
    <definedName name="Ordem" hidden="1">#REF!</definedName>
    <definedName name="Origem" hidden="1">#REF!</definedName>
    <definedName name="OUTR">#REF!</definedName>
    <definedName name="OVER_FINAN">#REF!</definedName>
    <definedName name="P_1A0141801">#REF!</definedName>
    <definedName name="P_1A0141801_33">[32]COMP_SERVIÇOS!$I$305</definedName>
    <definedName name="P_1A0141801_9">[32]COMP_SERVIÇOS!$I$305</definedName>
    <definedName name="P_1A0172002">#REF!</definedName>
    <definedName name="P_1A0172002_19">#REF!</definedName>
    <definedName name="P_1A0172002_25">'[100]Comp. PU serv. com areia-brita'!#REF!</definedName>
    <definedName name="P_1A0172002_33">[32]COMP_SERVIÇOS!$I$366</definedName>
    <definedName name="P_1A0172002_9">[32]COMP_SERVIÇOS!$I$366</definedName>
    <definedName name="p_areiacs">'[20]memória quantitativa'!#REF!</definedName>
    <definedName name="p_britarp">'[20]memória quantitativa'!#REF!</definedName>
    <definedName name="p_cap20mbuq">'[32]CAL MAT BET CONSERVA '!$L$16</definedName>
    <definedName name="p_cap5070">'[33]CAL MAT BET CONSERVA '!$L$16</definedName>
    <definedName name="p_capaf">'[20]memória quantitativa'!#REF!</definedName>
    <definedName name="p_cm30rp">'[32]CAL MAT BET CONSERVA '!$L$19</definedName>
    <definedName name="p_correção">'[20]memória quantitativa'!#REF!</definedName>
    <definedName name="P_Cristo">Dom_Páscoa-2</definedName>
    <definedName name="p_gc">'[20]memória quantitativa'!#REF!</definedName>
    <definedName name="p_grama">'[20]memória quantitativa'!#REF!</definedName>
    <definedName name="p_lama_asf_fina_areia">'[20]memória quantitativa'!#REF!</definedName>
    <definedName name="p_lama_asf_fina_pó">'[20]memória quantitativa'!#REF!</definedName>
    <definedName name="p_massarp">'[20]memória quantitativa'!#REF!</definedName>
    <definedName name="p_pedraarrumada">'[20]memória quantitativa'!#REF!</definedName>
    <definedName name="p_pedrajogada">'[20]memória quantitativa'!#REF!</definedName>
    <definedName name="p_recompmec">'[20]memória quantitativa'!#REF!</definedName>
    <definedName name="P_Rep">#N/A</definedName>
    <definedName name="p_rl1claf">'[32]CAL MAT BET CONSERVA '!#REF!</definedName>
    <definedName name="p_rl1claf_13">'[32]CAL MAT BET CONSERVA '!#REF!</definedName>
    <definedName name="p_rl1claf_13_19">'[32]CAL MAT BET CONSERVA '!#REF!</definedName>
    <definedName name="p_rl1claf_13_23">'[32]CAL MAT BET CONSERVA '!#REF!</definedName>
    <definedName name="p_rl1claf_13_25">'[39]CAL MAT BET CONSERVA '!#REF!</definedName>
    <definedName name="p_rl1claf_19">'[32]CAL MAT BET CONSERVA '!#REF!</definedName>
    <definedName name="p_rl1claf_23">'[32]CAL MAT BET CONSERVA '!#REF!</definedName>
    <definedName name="p_rl1claf_24">'[32]CAL MAT BET CONSERVA '!#REF!</definedName>
    <definedName name="p_rl1claf_24_13">'[32]CAL MAT BET CONSERVA '!#REF!</definedName>
    <definedName name="p_rl1claf_24_13_19">'[32]CAL MAT BET CONSERVA '!#REF!</definedName>
    <definedName name="p_rl1claf_24_13_23">'[32]CAL MAT BET CONSERVA '!#REF!</definedName>
    <definedName name="p_rl1claf_24_13_25">'[39]CAL MAT BET CONSERVA '!#REF!</definedName>
    <definedName name="p_rl1claf_24_19">'[32]CAL MAT BET CONSERVA '!#REF!</definedName>
    <definedName name="p_rl1claf_24_23">'[32]CAL MAT BET CONSERVA '!#REF!</definedName>
    <definedName name="p_rl1claf_24_25">'[39]CAL MAT BET CONSERVA '!#REF!</definedName>
    <definedName name="p_rl1claf_25">'[39]CAL MAT BET CONSERVA '!#REF!</definedName>
    <definedName name="p_rl1cmicro15">'[33]CAL MAT BET CONSERVA '!#REF!</definedName>
    <definedName name="p_rm1cmbb">'[32]CAL MAT BET CONSERVA '!#REF!</definedName>
    <definedName name="p_rm1cmbb_13">'[32]CAL MAT BET CONSERVA '!#REF!</definedName>
    <definedName name="p_rm1cmbb_13_19">'[32]CAL MAT BET CONSERVA '!#REF!</definedName>
    <definedName name="p_rm1cmbb_13_23">'[32]CAL MAT BET CONSERVA '!#REF!</definedName>
    <definedName name="p_rm1cmbb_13_25">'[39]CAL MAT BET CONSERVA '!#REF!</definedName>
    <definedName name="p_rm1cmbb_19">'[32]CAL MAT BET CONSERVA '!#REF!</definedName>
    <definedName name="p_rm1cmbb_23">'[32]CAL MAT BET CONSERVA '!#REF!</definedName>
    <definedName name="p_rm1cmbb_24">'[32]CAL MAT BET CONSERVA '!#REF!</definedName>
    <definedName name="p_rm1cmbb_24_13">'[32]CAL MAT BET CONSERVA '!#REF!</definedName>
    <definedName name="p_rm1cmbb_24_13_19">'[32]CAL MAT BET CONSERVA '!#REF!</definedName>
    <definedName name="p_rm1cmbb_24_13_23">'[32]CAL MAT BET CONSERVA '!#REF!</definedName>
    <definedName name="p_rm1cmbb_24_13_25">'[39]CAL MAT BET CONSERVA '!#REF!</definedName>
    <definedName name="p_rm1cmbb_24_19">'[32]CAL MAT BET CONSERVA '!#REF!</definedName>
    <definedName name="p_rm1cmbb_24_23">'[32]CAL MAT BET CONSERVA '!#REF!</definedName>
    <definedName name="p_rm1cmbb_24_25">'[39]CAL MAT BET CONSERVA '!#REF!</definedName>
    <definedName name="p_rm1cmbb_25">'[39]CAL MAT BET CONSERVA '!#REF!</definedName>
    <definedName name="p_rm1cmbuf">'[32]CAL MAT BET CONSERVA '!#REF!</definedName>
    <definedName name="p_rm1cmbuf_13">'[32]CAL MAT BET CONSERVA '!#REF!</definedName>
    <definedName name="p_rm1cmbuf_13_19">'[32]CAL MAT BET CONSERVA '!#REF!</definedName>
    <definedName name="p_rm1cmbuf_13_23">'[32]CAL MAT BET CONSERVA '!#REF!</definedName>
    <definedName name="p_rm1cmbuf_13_25">'[39]CAL MAT BET CONSERVA '!#REF!</definedName>
    <definedName name="p_rm1cmbuf_19">'[32]CAL MAT BET CONSERVA '!#REF!</definedName>
    <definedName name="p_rm1cmbuf_23">'[32]CAL MAT BET CONSERVA '!#REF!</definedName>
    <definedName name="p_rm1cmbuf_24">'[32]CAL MAT BET CONSERVA '!#REF!</definedName>
    <definedName name="p_rm1cmbuf_24_13">'[32]CAL MAT BET CONSERVA '!#REF!</definedName>
    <definedName name="p_rm1cmbuf_24_13_19">'[32]CAL MAT BET CONSERVA '!#REF!</definedName>
    <definedName name="p_rm1cmbuf_24_13_23">'[32]CAL MAT BET CONSERVA '!#REF!</definedName>
    <definedName name="p_rm1cmbuf_24_13_25">'[39]CAL MAT BET CONSERVA '!#REF!</definedName>
    <definedName name="p_rm1cmbuf_24_19">'[32]CAL MAT BET CONSERVA '!#REF!</definedName>
    <definedName name="p_rm1cmbuf_24_23">'[32]CAL MAT BET CONSERVA '!#REF!</definedName>
    <definedName name="p_rm1cmbuf_24_25">'[39]CAL MAT BET CONSERVA '!#REF!</definedName>
    <definedName name="p_rm1cmbuf_25">'[39]CAL MAT BET CONSERVA '!#REF!</definedName>
    <definedName name="p_rr1ccd">'[32]CAL MAT BET CONSERVA '!#REF!</definedName>
    <definedName name="p_rr1ccd_13">'[32]CAL MAT BET CONSERVA '!#REF!</definedName>
    <definedName name="p_rr1ccd_13_19">'[32]CAL MAT BET CONSERVA '!#REF!</definedName>
    <definedName name="p_rr1ccd_13_23">'[32]CAL MAT BET CONSERVA '!#REF!</definedName>
    <definedName name="p_rr1ccd_13_25">'[39]CAL MAT BET CONSERVA '!#REF!</definedName>
    <definedName name="p_rr1ccd_15">'[40]CAL MAT BET CONSERVA '!#REF!</definedName>
    <definedName name="p_rr1ccd_15_13">'[40]CAL MAT BET CONSERVA '!#REF!</definedName>
    <definedName name="p_rr1ccd_15_13_19">'[40]CAL MAT BET CONSERVA '!#REF!</definedName>
    <definedName name="p_rr1ccd_15_13_23">'[40]CAL MAT BET CONSERVA '!#REF!</definedName>
    <definedName name="p_rr1ccd_15_13_25">'[40]CAL MAT BET CONSERVA '!#REF!</definedName>
    <definedName name="p_rr1ccd_15_19">'[40]CAL MAT BET CONSERVA '!#REF!</definedName>
    <definedName name="p_rr1ccd_15_23">'[40]CAL MAT BET CONSERVA '!#REF!</definedName>
    <definedName name="p_rr1ccd_15_25">'[40]CAL MAT BET CONSERVA '!#REF!</definedName>
    <definedName name="p_rr1ccd_19">'[32]CAL MAT BET CONSERVA '!#REF!</definedName>
    <definedName name="p_rr1ccd_23">'[32]CAL MAT BET CONSERVA '!#REF!</definedName>
    <definedName name="p_rr1ccd_24">'[32]CAL MAT BET CONSERVA '!#REF!</definedName>
    <definedName name="p_rr1ccd_24_13">'[32]CAL MAT BET CONSERVA '!#REF!</definedName>
    <definedName name="p_rr1ccd_24_13_19">'[32]CAL MAT BET CONSERVA '!#REF!</definedName>
    <definedName name="p_rr1ccd_24_13_23">'[32]CAL MAT BET CONSERVA '!#REF!</definedName>
    <definedName name="p_rr1ccd_24_13_25">'[39]CAL MAT BET CONSERVA '!#REF!</definedName>
    <definedName name="p_rr1ccd_24_19">'[32]CAL MAT BET CONSERVA '!#REF!</definedName>
    <definedName name="p_rr1ccd_24_23">'[32]CAL MAT BET CONSERVA '!#REF!</definedName>
    <definedName name="p_rr1ccd_24_25">'[39]CAL MAT BET CONSERVA '!#REF!</definedName>
    <definedName name="p_rr1ccd_25">'[39]CAL MAT BET CONSERVA '!#REF!</definedName>
    <definedName name="p_rr1cpl">'[32]CAL MAT BET CONSERVA '!#REF!</definedName>
    <definedName name="p_rr1cpl_13">'[32]CAL MAT BET CONSERVA '!#REF!</definedName>
    <definedName name="p_rr1cpl_13_19">'[32]CAL MAT BET CONSERVA '!#REF!</definedName>
    <definedName name="p_rr1cpl_13_23">'[32]CAL MAT BET CONSERVA '!#REF!</definedName>
    <definedName name="p_rr1cpl_13_25">'[39]CAL MAT BET CONSERVA '!#REF!</definedName>
    <definedName name="p_rr1cpl_19">'[32]CAL MAT BET CONSERVA '!#REF!</definedName>
    <definedName name="p_rr1cpl_23">'[32]CAL MAT BET CONSERVA '!#REF!</definedName>
    <definedName name="p_rr1cpl_24">'[32]CAL MAT BET CONSERVA '!#REF!</definedName>
    <definedName name="p_rr1cpl_24_13">'[32]CAL MAT BET CONSERVA '!#REF!</definedName>
    <definedName name="p_rr1cpl_24_13_19">'[32]CAL MAT BET CONSERVA '!#REF!</definedName>
    <definedName name="p_rr1cpl_24_13_23">'[32]CAL MAT BET CONSERVA '!#REF!</definedName>
    <definedName name="p_rr1cpl_24_13_25">'[39]CAL MAT BET CONSERVA '!#REF!</definedName>
    <definedName name="p_rr1cpl_24_19">'[32]CAL MAT BET CONSERVA '!#REF!</definedName>
    <definedName name="p_rr1cpl_24_23">'[32]CAL MAT BET CONSERVA '!#REF!</definedName>
    <definedName name="p_rr1cpl_24_25">'[39]CAL MAT BET CONSERVA '!#REF!</definedName>
    <definedName name="p_rr1cpl_25">'[39]CAL MAT BET CONSERVA '!#REF!</definedName>
    <definedName name="p_rr1ctb">'[32]CAL MAT BET CONSERVA '!$L$17</definedName>
    <definedName name="p_rr1ctbemerg">'[33]CAL MAT BET CONSERVA '!#REF!</definedName>
    <definedName name="p_rr2ccsa">'[32]CAL MAT BET CONSERVA '!#REF!</definedName>
    <definedName name="p_rr2ccsa_13">'[32]CAL MAT BET CONSERVA '!#REF!</definedName>
    <definedName name="p_rr2ccsa_13_19">'[32]CAL MAT BET CONSERVA '!#REF!</definedName>
    <definedName name="p_rr2ccsa_13_23">'[32]CAL MAT BET CONSERVA '!#REF!</definedName>
    <definedName name="p_rr2ccsa_13_25">'[39]CAL MAT BET CONSERVA '!#REF!</definedName>
    <definedName name="p_rr2ccsa_19">'[32]CAL MAT BET CONSERVA '!#REF!</definedName>
    <definedName name="p_rr2ccsa_23">'[32]CAL MAT BET CONSERVA '!#REF!</definedName>
    <definedName name="p_rr2ccsa_24">'[32]CAL MAT BET CONSERVA '!#REF!</definedName>
    <definedName name="p_rr2ccsa_24_13">'[32]CAL MAT BET CONSERVA '!#REF!</definedName>
    <definedName name="p_rr2ccsa_24_13_19">'[32]CAL MAT BET CONSERVA '!#REF!</definedName>
    <definedName name="p_rr2ccsa_24_13_23">'[32]CAL MAT BET CONSERVA '!#REF!</definedName>
    <definedName name="p_rr2ccsa_24_13_25">'[39]CAL MAT BET CONSERVA '!#REF!</definedName>
    <definedName name="p_rr2ccsa_24_19">'[32]CAL MAT BET CONSERVA '!#REF!</definedName>
    <definedName name="p_rr2ccsa_24_23">'[32]CAL MAT BET CONSERVA '!#REF!</definedName>
    <definedName name="p_rr2ccsa_24_25">'[39]CAL MAT BET CONSERVA '!#REF!</definedName>
    <definedName name="p_rr2ccsa_25">'[39]CAL MAT BET CONSERVA '!#REF!</definedName>
    <definedName name="p_rr2ctsd">'[32]CAL MAT BET CONSERVA '!#REF!</definedName>
    <definedName name="p_rr2ctsd_13">'[32]CAL MAT BET CONSERVA '!#REF!</definedName>
    <definedName name="p_rr2ctsd_13_19">'[32]CAL MAT BET CONSERVA '!#REF!</definedName>
    <definedName name="p_rr2ctsd_13_23">'[32]CAL MAT BET CONSERVA '!#REF!</definedName>
    <definedName name="p_rr2ctsd_13_25">'[39]CAL MAT BET CONSERVA '!#REF!</definedName>
    <definedName name="p_rr2ctsd_19">'[32]CAL MAT BET CONSERVA '!#REF!</definedName>
    <definedName name="p_rr2ctsd_23">'[32]CAL MAT BET CONSERVA '!#REF!</definedName>
    <definedName name="p_rr2ctsd_24">'[32]CAL MAT BET CONSERVA '!#REF!</definedName>
    <definedName name="p_rr2ctsd_24_13">'[32]CAL MAT BET CONSERVA '!#REF!</definedName>
    <definedName name="p_rr2ctsd_24_13_19">'[32]CAL MAT BET CONSERVA '!#REF!</definedName>
    <definedName name="p_rr2ctsd_24_13_23">'[32]CAL MAT BET CONSERVA '!#REF!</definedName>
    <definedName name="p_rr2ctsd_24_13_25">'[39]CAL MAT BET CONSERVA '!#REF!</definedName>
    <definedName name="p_rr2ctsd_24_19">'[32]CAL MAT BET CONSERVA '!#REF!</definedName>
    <definedName name="p_rr2ctsd_24_23">'[32]CAL MAT BET CONSERVA '!#REF!</definedName>
    <definedName name="p_rr2ctsd_24_25">'[39]CAL MAT BET CONSERVA '!#REF!</definedName>
    <definedName name="p_rr2ctsd_25">'[39]CAL MAT BET CONSERVA '!#REF!</definedName>
    <definedName name="p_rr2ctss">'[33]CAL MAT BET CONSERVA '!#REF!</definedName>
    <definedName name="p_tapaburaco">'[20]memória quantitativa'!#REF!</definedName>
    <definedName name="p_tapaburacoq">'[20]memória quantitativa'!#REF!</definedName>
    <definedName name="p_tsd">'[20]memória quantitativa'!#REF!</definedName>
    <definedName name="p08.300.01">[101]CONS_CORR!$Q$44</definedName>
    <definedName name="pa_rl1cmicro15">'[33]CAL MAT BET CONSERVA '!#REF!</definedName>
    <definedName name="pabr1">'[20]memória quantitativa'!#REF!</definedName>
    <definedName name="pabr10">'[20]memória quantitativa'!#REF!</definedName>
    <definedName name="pabr11">'[20]memória quantitativa'!#REF!</definedName>
    <definedName name="pabr12">'[20]memória quantitativa'!#REF!</definedName>
    <definedName name="pabr13">'[20]memória quantitativa'!#REF!</definedName>
    <definedName name="pabr14">'[20]memória quantitativa'!#REF!</definedName>
    <definedName name="pabr15">'[20]memória quantitativa'!#REF!</definedName>
    <definedName name="pabr16">'[20]memória quantitativa'!#REF!</definedName>
    <definedName name="pabr17">'[20]memória quantitativa'!#REF!</definedName>
    <definedName name="pabr18">'[20]memória quantitativa'!#REF!</definedName>
    <definedName name="pabr19">'[20]memória quantitativa'!#REF!</definedName>
    <definedName name="pabr2">'[20]memória quantitativa'!#REF!</definedName>
    <definedName name="pabr20">'[20]memória quantitativa'!#REF!</definedName>
    <definedName name="pabr21">'[20]memória quantitativa'!#REF!</definedName>
    <definedName name="pabr22">'[20]memória quantitativa'!#REF!</definedName>
    <definedName name="pabr23">'[20]memória quantitativa'!#REF!</definedName>
    <definedName name="pabr3">'[20]memória quantitativa'!#REF!</definedName>
    <definedName name="pabr4">'[20]memória quantitativa'!#REF!</definedName>
    <definedName name="pabr5">'[20]memória quantitativa'!#REF!</definedName>
    <definedName name="pabr6">'[20]memória quantitativa'!#REF!</definedName>
    <definedName name="pabr7">'[20]memória quantitativa'!#REF!</definedName>
    <definedName name="pabr8">'[20]memória quantitativa'!#REF!</definedName>
    <definedName name="pabr9">'[20]memória quantitativa'!#REF!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kim12">'[20]memória quantitativa'!#REF!</definedName>
    <definedName name="pakmf1">'[20]memória quantitativa'!#REF!</definedName>
    <definedName name="pakmf10">'[20]memória quantitativa'!#REF!</definedName>
    <definedName name="pakmf11">'[20]memória quantitativa'!#REF!</definedName>
    <definedName name="pakmf12">'[20]memória quantitativa'!#REF!</definedName>
    <definedName name="pakmf13">'[20]memória quantitativa'!#REF!</definedName>
    <definedName name="pakmf14">'[20]memória quantitativa'!#REF!</definedName>
    <definedName name="pakmf15">'[20]memória quantitativa'!#REF!</definedName>
    <definedName name="pakmf16">'[20]memória quantitativa'!#REF!</definedName>
    <definedName name="pakmf17">'[20]memória quantitativa'!#REF!</definedName>
    <definedName name="pakmf18">'[20]memória quantitativa'!#REF!</definedName>
    <definedName name="pakmf19">'[20]memória quantitativa'!#REF!</definedName>
    <definedName name="pakmf2">'[20]memória quantitativa'!#REF!</definedName>
    <definedName name="pakmf20">'[20]memória quantitativa'!#REF!</definedName>
    <definedName name="pakmf21">'[20]memória quantitativa'!#REF!</definedName>
    <definedName name="pakmf22">'[20]memória quantitativa'!#REF!</definedName>
    <definedName name="pakmf3">'[20]memória quantitativa'!#REF!</definedName>
    <definedName name="pakmf4">'[20]memória quantitativa'!#REF!</definedName>
    <definedName name="pakmf5">'[20]memória quantitativa'!#REF!</definedName>
    <definedName name="pakmf6">'[20]memória quantitativa'!#REF!</definedName>
    <definedName name="pakmf7">'[20]memória quantitativa'!#REF!</definedName>
    <definedName name="pakmf8">'[20]memória quantitativa'!#REF!</definedName>
    <definedName name="pakmf9">'[20]memória quantitativa'!#REF!</definedName>
    <definedName name="pakmi1">'[20]memória quantitativa'!#REF!</definedName>
    <definedName name="pakmi10">'[20]memória quantitativa'!#REF!</definedName>
    <definedName name="pakmi11">'[20]memória quantitativa'!#REF!</definedName>
    <definedName name="pakmi13">'[20]memória quantitativa'!#REF!</definedName>
    <definedName name="pakmi14">'[20]memória quantitativa'!#REF!</definedName>
    <definedName name="pakmi15">'[20]memória quantitativa'!#REF!</definedName>
    <definedName name="pakmi16">'[20]memória quantitativa'!#REF!</definedName>
    <definedName name="pakmi17">'[20]memória quantitativa'!#REF!</definedName>
    <definedName name="pakmi18">'[20]memória quantitativa'!#REF!</definedName>
    <definedName name="pakmi19">'[20]memória quantitativa'!#REF!</definedName>
    <definedName name="pakmi2">'[20]memória quantitativa'!#REF!</definedName>
    <definedName name="pakmi20">'[20]memória quantitativa'!#REF!</definedName>
    <definedName name="pakmi21">'[20]memória quantitativa'!#REF!</definedName>
    <definedName name="pakmi22">'[20]memória quantitativa'!#REF!</definedName>
    <definedName name="pakmi3">'[20]memória quantitativa'!#REF!</definedName>
    <definedName name="pakmi4">'[20]memória quantitativa'!#REF!</definedName>
    <definedName name="pakmi5">'[20]memória quantitativa'!#REF!</definedName>
    <definedName name="pakmi6">'[20]memória quantitativa'!#REF!</definedName>
    <definedName name="pakmi7">'[20]memória quantitativa'!#REF!</definedName>
    <definedName name="pakmi8">'[20]memória quantitativa'!#REF!</definedName>
    <definedName name="pakmi9">'[20]memória quantitativa'!#REF!</definedName>
    <definedName name="paraf">[32]ORÇAMENTO!#REF!</definedName>
    <definedName name="paraf_13">[32]ORÇAMENTO!#REF!</definedName>
    <definedName name="paraf_13_19">[32]ORÇAMENTO!#REF!</definedName>
    <definedName name="paraf_13_23">[32]ORÇAMENTO!#REF!</definedName>
    <definedName name="paraf_13_25">[39]ORÇAMENTO!#REF!</definedName>
    <definedName name="paraf_15">[40]ORÇAMENTO!#REF!</definedName>
    <definedName name="paraf_15_13">[40]ORÇAMENTO!#REF!</definedName>
    <definedName name="paraf_15_13_19">[40]ORÇAMENTO!#REF!</definedName>
    <definedName name="paraf_15_13_23">[40]ORÇAMENTO!#REF!</definedName>
    <definedName name="paraf_15_13_25">[40]ORÇAMENTO!#REF!</definedName>
    <definedName name="paraf_15_19">[40]ORÇAMENTO!#REF!</definedName>
    <definedName name="paraf_15_23">[40]ORÇAMENTO!#REF!</definedName>
    <definedName name="paraf_15_25">[40]ORÇAMENTO!#REF!</definedName>
    <definedName name="paraf_19">[32]ORÇAMENTO!#REF!</definedName>
    <definedName name="paraf_23">[32]ORÇAMENTO!#REF!</definedName>
    <definedName name="paraf_24">[32]ORÇAMENTO!#REF!</definedName>
    <definedName name="paraf_24_13">[32]ORÇAMENTO!#REF!</definedName>
    <definedName name="paraf_24_13_19">[32]ORÇAMENTO!#REF!</definedName>
    <definedName name="paraf_24_13_23">[32]ORÇAMENTO!#REF!</definedName>
    <definedName name="paraf_24_13_25">[39]ORÇAMENTO!#REF!</definedName>
    <definedName name="paraf_24_19">[32]ORÇAMENTO!#REF!</definedName>
    <definedName name="paraf_24_23">[32]ORÇAMENTO!#REF!</definedName>
    <definedName name="paraf_24_25">[39]ORÇAMENTO!#REF!</definedName>
    <definedName name="paraf_25">[39]ORÇAMENTO!#REF!</definedName>
    <definedName name="paraf4">[32]ORÇAMENTO!#REF!</definedName>
    <definedName name="paraf4_13">[32]ORÇAMENTO!#REF!</definedName>
    <definedName name="paraf4_13_19">[32]ORÇAMENTO!#REF!</definedName>
    <definedName name="paraf4_13_23">[32]ORÇAMENTO!#REF!</definedName>
    <definedName name="paraf4_13_25">[39]ORÇAMENTO!#REF!</definedName>
    <definedName name="paraf4_15">[40]ORÇAMENTO!#REF!</definedName>
    <definedName name="paraf4_15_13">[40]ORÇAMENTO!#REF!</definedName>
    <definedName name="paraf4_15_13_19">[40]ORÇAMENTO!#REF!</definedName>
    <definedName name="paraf4_15_13_23">[40]ORÇAMENTO!#REF!</definedName>
    <definedName name="paraf4_15_13_25">[40]ORÇAMENTO!#REF!</definedName>
    <definedName name="paraf4_15_19">[40]ORÇAMENTO!#REF!</definedName>
    <definedName name="paraf4_15_23">[40]ORÇAMENTO!#REF!</definedName>
    <definedName name="paraf4_15_25">[40]ORÇAMENTO!#REF!</definedName>
    <definedName name="paraf4_19">[32]ORÇAMENTO!#REF!</definedName>
    <definedName name="paraf4_23">[32]ORÇAMENTO!#REF!</definedName>
    <definedName name="paraf4_24">[32]ORÇAMENTO!#REF!</definedName>
    <definedName name="paraf4_24_13">[32]ORÇAMENTO!#REF!</definedName>
    <definedName name="paraf4_24_13_19">[32]ORÇAMENTO!#REF!</definedName>
    <definedName name="paraf4_24_13_23">[32]ORÇAMENTO!#REF!</definedName>
    <definedName name="paraf4_24_13_25">[39]ORÇAMENTO!#REF!</definedName>
    <definedName name="paraf4_24_19">[32]ORÇAMENTO!#REF!</definedName>
    <definedName name="paraf4_24_23">[32]ORÇAMENTO!#REF!</definedName>
    <definedName name="paraf4_24_25">[39]ORÇAMENTO!#REF!</definedName>
    <definedName name="paraf4_25">[39]ORÇAMENTO!#REF!</definedName>
    <definedName name="parafuso">#REF!</definedName>
    <definedName name="parafuso_1">'[20]medição '!#REF!</definedName>
    <definedName name="parafuso_4">'[20]medição '!#REF!</definedName>
    <definedName name="parafuso4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áscoa">[19]Feriados!$B$6</definedName>
    <definedName name="PassaExtenso">NA()</definedName>
    <definedName name="PassaExtenso___0">NA()</definedName>
    <definedName name="PassaExtenso___3">NA()</definedName>
    <definedName name="PassaExtenso_11">#N/A</definedName>
    <definedName name="PassaExtenso_13">#N/A</definedName>
    <definedName name="PassaExtenso_19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toetapa">'[102]QUADRO COMPARATIVO'!$AA$1:$AA$51</definedName>
    <definedName name="PAUTO">#REF!</definedName>
    <definedName name="pav">'[57]P reaj x P atual'!#REF!</definedName>
    <definedName name="PAVIM">'[57]P reaj x P atual'!$N$8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[12]DADOS!$C$13</definedName>
    <definedName name="PEA">#REF!</definedName>
    <definedName name="ped">'[13]Mão de Obra'!$E$20</definedName>
    <definedName name="pedra_arrumada">'[20]medição '!#REF!</definedName>
    <definedName name="pedra_jogada">'[20]medição '!#REF!</definedName>
    <definedName name="PEJ">#REF!</definedName>
    <definedName name="película">'[20]medição '!#REF!</definedName>
    <definedName name="pelicula_rle">#REF!</definedName>
    <definedName name="película_rli">#REF!</definedName>
    <definedName name="peliculaexp">[32]ORÇAMENTO!#REF!</definedName>
    <definedName name="peliculaexp_13">[32]ORÇAMENTO!#REF!</definedName>
    <definedName name="peliculaexp_13_19">[32]ORÇAMENTO!#REF!</definedName>
    <definedName name="peliculaexp_13_23">[32]ORÇAMENTO!#REF!</definedName>
    <definedName name="peliculaexp_13_25">[39]ORÇAMENTO!#REF!</definedName>
    <definedName name="peliculaexp_15">[40]ORÇAMENTO!#REF!</definedName>
    <definedName name="peliculaexp_15_13">[40]ORÇAMENTO!#REF!</definedName>
    <definedName name="peliculaexp_15_13_19">[40]ORÇAMENTO!#REF!</definedName>
    <definedName name="peliculaexp_15_13_23">[40]ORÇAMENTO!#REF!</definedName>
    <definedName name="peliculaexp_15_13_25">[40]ORÇAMENTO!#REF!</definedName>
    <definedName name="peliculaexp_15_19">[40]ORÇAMENTO!#REF!</definedName>
    <definedName name="peliculaexp_15_23">[40]ORÇAMENTO!#REF!</definedName>
    <definedName name="peliculaexp_15_25">[40]ORÇAMENTO!#REF!</definedName>
    <definedName name="peliculaexp_19">[32]ORÇAMENTO!#REF!</definedName>
    <definedName name="peliculaexp_23">[32]ORÇAMENTO!#REF!</definedName>
    <definedName name="peliculaexp_24">[32]ORÇAMENTO!#REF!</definedName>
    <definedName name="peliculaexp_24_13">[32]ORÇAMENTO!#REF!</definedName>
    <definedName name="peliculaexp_24_13_19">[32]ORÇAMENTO!#REF!</definedName>
    <definedName name="peliculaexp_24_13_23">[32]ORÇAMENTO!#REF!</definedName>
    <definedName name="peliculaexp_24_13_25">[39]ORÇAMENTO!#REF!</definedName>
    <definedName name="peliculaexp_24_19">[32]ORÇAMENTO!#REF!</definedName>
    <definedName name="peliculaexp_24_23">[32]ORÇAMENTO!#REF!</definedName>
    <definedName name="peliculaexp_24_25">[39]ORÇAMENTO!#REF!</definedName>
    <definedName name="peliculaexp_25">[39]ORÇAMENTO!#REF!</definedName>
    <definedName name="peliculainc">[32]ORÇAMENTO!#REF!</definedName>
    <definedName name="peliculainc_13">[32]ORÇAMENTO!#REF!</definedName>
    <definedName name="peliculainc_13_19">[32]ORÇAMENTO!#REF!</definedName>
    <definedName name="peliculainc_13_23">[32]ORÇAMENTO!#REF!</definedName>
    <definedName name="peliculainc_13_25">[39]ORÇAMENTO!#REF!</definedName>
    <definedName name="peliculainc_15">[40]ORÇAMENTO!#REF!</definedName>
    <definedName name="peliculainc_15_13">[40]ORÇAMENTO!#REF!</definedName>
    <definedName name="peliculainc_15_13_19">[40]ORÇAMENTO!#REF!</definedName>
    <definedName name="peliculainc_15_13_23">[40]ORÇAMENTO!#REF!</definedName>
    <definedName name="peliculainc_15_13_25">[40]ORÇAMENTO!#REF!</definedName>
    <definedName name="peliculainc_15_19">[40]ORÇAMENTO!#REF!</definedName>
    <definedName name="peliculainc_15_23">[40]ORÇAMENTO!#REF!</definedName>
    <definedName name="peliculainc_15_25">[40]ORÇAMENTO!#REF!</definedName>
    <definedName name="peliculainc_19">[32]ORÇAMENTO!#REF!</definedName>
    <definedName name="peliculainc_23">[32]ORÇAMENTO!#REF!</definedName>
    <definedName name="peliculainc_24">[32]ORÇAMENTO!#REF!</definedName>
    <definedName name="peliculainc_24_13">[32]ORÇAMENTO!#REF!</definedName>
    <definedName name="peliculainc_24_13_19">[32]ORÇAMENTO!#REF!</definedName>
    <definedName name="peliculainc_24_13_23">[32]ORÇAMENTO!#REF!</definedName>
    <definedName name="peliculainc_24_13_25">[39]ORÇAMENTO!#REF!</definedName>
    <definedName name="peliculainc_24_19">[32]ORÇAMENTO!#REF!</definedName>
    <definedName name="peliculainc_24_23">[32]ORÇAMENTO!#REF!</definedName>
    <definedName name="peliculainc_24_25">[39]ORÇAMENTO!#REF!</definedName>
    <definedName name="peliculainc_25">[39]ORÇAMENTO!#REF!</definedName>
    <definedName name="PEMN">#REF!</definedName>
    <definedName name="PEN">#REF!</definedName>
    <definedName name="período">[20]procedimentos!$A$19</definedName>
    <definedName name="período_10">[36]procedimentos!$A$12</definedName>
    <definedName name="período_9">[36]procedimentos!$A$12</definedName>
    <definedName name="periodo_acum">[20]procedimentos!$A$18</definedName>
    <definedName name="período_acum">[73]procedimentos!$A$16</definedName>
    <definedName name="pesquisa">#REF!</definedName>
    <definedName name="pesquisa_4">#REF!</definedName>
    <definedName name="pesquisaa">#REF!</definedName>
    <definedName name="PG">#REF!</definedName>
    <definedName name="PGP">#REF!</definedName>
    <definedName name="pint_faixa">[34]medição!#REF!</definedName>
    <definedName name="pint_lig_fresagem">[34]medição!#REF!</definedName>
    <definedName name="pintura">'[20]medição '!#REF!</definedName>
    <definedName name="pintura_H5">[34]medição!#REF!</definedName>
    <definedName name="pjbr1">'[20]memória quantitativa'!#REF!</definedName>
    <definedName name="pjbr10">'[20]memória quantitativa'!#REF!</definedName>
    <definedName name="pjbr11">'[20]memória quantitativa'!#REF!</definedName>
    <definedName name="pjbr12">'[20]memória quantitativa'!#REF!</definedName>
    <definedName name="pjbr13">'[20]memória quantitativa'!#REF!</definedName>
    <definedName name="pjbr15">'[20]memória quantitativa'!#REF!</definedName>
    <definedName name="pjbr16">'[20]memória quantitativa'!#REF!</definedName>
    <definedName name="pjbr17">'[20]memória quantitativa'!#REF!</definedName>
    <definedName name="pjbr18">'[20]memória quantitativa'!#REF!</definedName>
    <definedName name="pjbr19">'[20]memória quantitativa'!#REF!</definedName>
    <definedName name="pjbr2">'[20]memória quantitativa'!#REF!</definedName>
    <definedName name="pjbr20">'[20]memória quantitativa'!#REF!</definedName>
    <definedName name="pjbr3">'[20]memória quantitativa'!#REF!</definedName>
    <definedName name="pjbr4">'[20]memória quantitativa'!#REF!</definedName>
    <definedName name="pjbr5">'[20]memória quantitativa'!#REF!</definedName>
    <definedName name="pjbr6">'[20]memória quantitativa'!#REF!</definedName>
    <definedName name="pjbr7">'[20]memória quantitativa'!#REF!</definedName>
    <definedName name="pjbr8">'[20]memória quantitativa'!#REF!</definedName>
    <definedName name="pjbr9">'[20]memória quantitativa'!#REF!</definedName>
    <definedName name="pjkim26">'[20]memória quantitativa'!#REF!</definedName>
    <definedName name="pjkmf1">'[20]memória quantitativa'!#REF!</definedName>
    <definedName name="pjkmf10">'[20]memória quantitativa'!#REF!</definedName>
    <definedName name="pjkmf11">'[20]memória quantitativa'!#REF!</definedName>
    <definedName name="pjkmf12">'[20]memória quantitativa'!#REF!</definedName>
    <definedName name="pjkmf13">'[20]memória quantitativa'!#REF!</definedName>
    <definedName name="pjkmf14">'[20]memória quantitativa'!#REF!</definedName>
    <definedName name="pjkmf15">'[20]memória quantitativa'!#REF!</definedName>
    <definedName name="pjkmf16">'[20]memória quantitativa'!#REF!</definedName>
    <definedName name="pjkmf17">'[20]memória quantitativa'!#REF!</definedName>
    <definedName name="pjkmf18">'[20]memória quantitativa'!#REF!</definedName>
    <definedName name="pjkmf19">'[20]memória quantitativa'!#REF!</definedName>
    <definedName name="pjkmf2">'[20]memória quantitativa'!#REF!</definedName>
    <definedName name="pjkmf20">'[20]memória quantitativa'!#REF!</definedName>
    <definedName name="pjkmf21">'[20]memória quantitativa'!#REF!</definedName>
    <definedName name="pjkmf22">'[20]memória quantitativa'!#REF!</definedName>
    <definedName name="pjkmf23">'[20]memória quantitativa'!#REF!</definedName>
    <definedName name="pjkmf24">'[20]memória quantitativa'!#REF!</definedName>
    <definedName name="pjkmf25">'[20]memória quantitativa'!#REF!</definedName>
    <definedName name="pjkmf26">'[20]memória quantitativa'!#REF!</definedName>
    <definedName name="pjkmf27">'[20]memória quantitativa'!#REF!</definedName>
    <definedName name="pjkmf28">'[20]memória quantitativa'!#REF!</definedName>
    <definedName name="pjkmf29">'[20]memória quantitativa'!#REF!</definedName>
    <definedName name="pjkmf3">'[20]memória quantitativa'!#REF!</definedName>
    <definedName name="pjkmf30">'[20]memória quantitativa'!#REF!</definedName>
    <definedName name="pjkmf31">'[20]memória quantitativa'!#REF!</definedName>
    <definedName name="pjkmf32">'[20]memória quantitativa'!#REF!</definedName>
    <definedName name="pjkmf33">'[20]memória quantitativa'!#REF!</definedName>
    <definedName name="pjkmf34">'[20]memória quantitativa'!#REF!</definedName>
    <definedName name="pjkmf35">'[20]memória quantitativa'!#REF!</definedName>
    <definedName name="pjkmf4">'[20]memória quantitativa'!#REF!</definedName>
    <definedName name="pjkmf5">'[20]memória quantitativa'!#REF!</definedName>
    <definedName name="pjkmf6">'[20]memória quantitativa'!#REF!</definedName>
    <definedName name="pjkmf7">'[20]memória quantitativa'!#REF!</definedName>
    <definedName name="pjkmf8">'[20]memória quantitativa'!#REF!</definedName>
    <definedName name="pjkmf9">'[20]memória quantitativa'!#REF!</definedName>
    <definedName name="pjkmi1">'[20]memória quantitativa'!#REF!</definedName>
    <definedName name="pjkmi10">'[20]memória quantitativa'!#REF!</definedName>
    <definedName name="pjkmi11">'[20]memória quantitativa'!#REF!</definedName>
    <definedName name="pjkmi12">'[20]memória quantitativa'!#REF!</definedName>
    <definedName name="pjkmi13">'[20]memória quantitativa'!#REF!</definedName>
    <definedName name="pjkmi14">'[20]memória quantitativa'!#REF!</definedName>
    <definedName name="pjkmi15">'[20]memória quantitativa'!#REF!</definedName>
    <definedName name="pjkmi16">'[20]memória quantitativa'!#REF!</definedName>
    <definedName name="pjkmi17">'[20]memória quantitativa'!#REF!</definedName>
    <definedName name="pjkmi18">'[20]memória quantitativa'!#REF!</definedName>
    <definedName name="pjkmi19">'[20]memória quantitativa'!#REF!</definedName>
    <definedName name="pjkmi2">'[20]memória quantitativa'!#REF!</definedName>
    <definedName name="pjkmi20">'[20]memória quantitativa'!#REF!</definedName>
    <definedName name="pjkmi21">'[20]memória quantitativa'!#REF!</definedName>
    <definedName name="pjkmi22">'[20]memória quantitativa'!#REF!</definedName>
    <definedName name="pjkmi23">'[20]memória quantitativa'!#REF!</definedName>
    <definedName name="pjkmi24">'[20]memória quantitativa'!#REF!</definedName>
    <definedName name="pjkmi25">'[20]memória quantitativa'!#REF!</definedName>
    <definedName name="pjkmi27">'[20]memória quantitativa'!#REF!</definedName>
    <definedName name="pjkmi28">'[20]memória quantitativa'!#REF!</definedName>
    <definedName name="pjkmi29">'[20]memória quantitativa'!#REF!</definedName>
    <definedName name="pjkmi3">'[20]memória quantitativa'!#REF!</definedName>
    <definedName name="pjkmi30">'[20]memória quantitativa'!#REF!</definedName>
    <definedName name="pjkmi31">'[20]memória quantitativa'!#REF!</definedName>
    <definedName name="pjkmi32">'[20]memória quantitativa'!#REF!</definedName>
    <definedName name="pjkmi33">'[20]memória quantitativa'!#REF!</definedName>
    <definedName name="pjkmi34">'[20]memória quantitativa'!#REF!</definedName>
    <definedName name="pjkmi35">'[20]memória quantitativa'!#REF!</definedName>
    <definedName name="pjkmi4">'[20]memória quantitativa'!#REF!</definedName>
    <definedName name="pjkmi5">'[20]memória quantitativa'!#REF!</definedName>
    <definedName name="pjkmi6">'[20]memória quantitativa'!#REF!</definedName>
    <definedName name="pjkmi7">'[20]memória quantitativa'!#REF!</definedName>
    <definedName name="pjkmi8">'[20]memória quantitativa'!#REF!</definedName>
    <definedName name="pjkmi9">'[20]memória quantitativa'!#REF!</definedName>
    <definedName name="PL">#REF!</definedName>
    <definedName name="PL_4">#REF!</definedName>
    <definedName name="PLA">#REF!</definedName>
    <definedName name="PLACA">#REF!</definedName>
    <definedName name="PLAN">#N/A</definedName>
    <definedName name="Plan1" hidden="1">#REF!</definedName>
    <definedName name="PLANEJADA">#REF!</definedName>
    <definedName name="PLBU">#REF!</definedName>
    <definedName name="PLCD">#REF!</definedName>
    <definedName name="PLCD97">#REF!</definedName>
    <definedName name="PLDA">#REF!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'[13]Mão de Obra'!$E$13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OLIM">[103]MB!$G$26</definedName>
    <definedName name="PONTE">#REF!</definedName>
    <definedName name="ponto">#N/A</definedName>
    <definedName name="Posição" hidden="1">#REF!</definedName>
    <definedName name="PPEN">#REF!</definedName>
    <definedName name="PPL">#REF!</definedName>
    <definedName name="PPLA">#REF!</definedName>
    <definedName name="PPLT">#REF!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'[104]BD Equip.'!$A$1:$B$263</definedName>
    <definedName name="PRECP">#REF!</definedName>
    <definedName name="PRECREV">#REF!</definedName>
    <definedName name="PREGO">[12]DADOS!$C$18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[105]QuQuant!#REF!</definedName>
    <definedName name="Print_Area_MI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9">#REF!</definedName>
    <definedName name="Print_Area_MI_21_9_6">#REF!</definedName>
    <definedName name="Print_Area_MI_23">#REF!</definedName>
    <definedName name="Print_Area_MI_25">#REF!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[106]RESUMO!#REF!</definedName>
    <definedName name="Print_Area_MI_9_1">#REF!</definedName>
    <definedName name="Print_Area_MI_9_1_6">#REF!</definedName>
    <definedName name="Print_Area_MI_9_10">[106]RESUMO!#REF!</definedName>
    <definedName name="Print_Area_MI_9_10_6">#REF!</definedName>
    <definedName name="Print_Area_MI_9_11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[106]RESUMO!#REF!</definedName>
    <definedName name="Print_Area_MI_9_20">[106]RESUMO!#REF!</definedName>
    <definedName name="Print_Area_MI_9_23">[106]RESUMO!#REF!</definedName>
    <definedName name="Print_Area_MI_9_25">[106]RESUMO!#REF!</definedName>
    <definedName name="Print_Area_MI_9_30">#REF!</definedName>
    <definedName name="Print_Area_MI_9_30_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>#REF!</definedName>
    <definedName name="PRINT_TITLES_MI_19">#REF!</definedName>
    <definedName name="PRINT_TITLES_MI_4">#REF!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M1C">#REF!</definedName>
    <definedName name="PRMN">#REF!</definedName>
    <definedName name="PROD_1" hidden="1">{#N/A,#N/A,TRUE,"Serviços"}</definedName>
    <definedName name="PROD_11" hidden="1">{#N/A,#N/A,TRUE,"Serviços"}</definedName>
    <definedName name="ProdAnexo">#REF!</definedName>
    <definedName name="ProdNome">#REF!</definedName>
    <definedName name="PROJETO">[107]PROJETO!$A:$IV</definedName>
    <definedName name="PROJETO_10">[107]PROJETO!$A:$IV</definedName>
    <definedName name="PROJETO_17">[107]PROJETO!$A:$IV</definedName>
    <definedName name="PROJETO_6">[107]PROJETO!$A:$IV</definedName>
    <definedName name="PROJETO_7">[107]PROJETO!$A:$IV</definedName>
    <definedName name="PROJETO_8">[107]PROJETO!$A:$IV</definedName>
    <definedName name="PROJETO_9">[107]PROJETO!$A:$IV</definedName>
    <definedName name="PROMZ">#REF!</definedName>
    <definedName name="ProteçãoAmbiental">'[85]Medição Completa'!#REF!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sbr1">'[20]memória quantitativa'!#REF!</definedName>
    <definedName name="psbr2">'[20]memória quantitativa'!#REF!</definedName>
    <definedName name="psbr3">'[20]memória quantitativa'!#REF!</definedName>
    <definedName name="psbr4">'[20]memória quantitativa'!#REF!</definedName>
    <definedName name="psbr5">'[20]memória quantitativa'!#REF!</definedName>
    <definedName name="psbr6">'[20]memória quantitativa'!#REF!</definedName>
    <definedName name="psbr7">'[20]memória quantitativa'!#REF!</definedName>
    <definedName name="psbr8">'[20]memória quantitativa'!#REF!</definedName>
    <definedName name="psbr9">'[20]memória quantitativa'!#REF!</definedName>
    <definedName name="PSCB">#REF!</definedName>
    <definedName name="PSINAL">#REF!</definedName>
    <definedName name="pskmf1">'[20]memória quantitativa'!#REF!</definedName>
    <definedName name="pskmf2">'[20]memória quantitativa'!#REF!</definedName>
    <definedName name="pskmf3">'[20]memória quantitativa'!#REF!</definedName>
    <definedName name="pskmf4">'[20]memória quantitativa'!#REF!</definedName>
    <definedName name="pskmf5">'[20]memória quantitativa'!#REF!</definedName>
    <definedName name="pskmf6">'[20]memória quantitativa'!#REF!</definedName>
    <definedName name="pskmf7">'[20]memória quantitativa'!#REF!</definedName>
    <definedName name="pskmf8">'[20]memória quantitativa'!#REF!</definedName>
    <definedName name="pskmf9">'[20]memória quantitativa'!#REF!</definedName>
    <definedName name="pskmi1">'[20]memória quantitativa'!#REF!</definedName>
    <definedName name="pskmi2">'[20]memória quantitativa'!#REF!</definedName>
    <definedName name="pskmi3">'[20]memória quantitativa'!#REF!</definedName>
    <definedName name="pskmi4">'[20]memória quantitativa'!#REF!</definedName>
    <definedName name="pskmi5">'[20]memória quantitativa'!#REF!</definedName>
    <definedName name="pskmi6">'[20]memória quantitativa'!#REF!</definedName>
    <definedName name="pskmi7">'[20]memória quantitativa'!#REF!</definedName>
    <definedName name="pskmi8">'[20]memória quantitativa'!#REF!</definedName>
    <definedName name="pskmi9">'[20]memória quantitativa'!#REF!</definedName>
    <definedName name="PST">#REF!</definedName>
    <definedName name="pt_cap20mbuq">'[32]CAL MAT BET CONSERVA '!$M$16</definedName>
    <definedName name="pt_cm30rp">'[32]CAL MAT BET CONSERVA '!$M$19</definedName>
    <definedName name="pt_rl1claf">'[32]CAL MAT BET CONSERVA '!#REF!</definedName>
    <definedName name="pt_rl1claf_13">'[32]CAL MAT BET CONSERVA '!#REF!</definedName>
    <definedName name="pt_rl1claf_13_19">'[32]CAL MAT BET CONSERVA '!#REF!</definedName>
    <definedName name="pt_rl1claf_13_23">'[32]CAL MAT BET CONSERVA '!#REF!</definedName>
    <definedName name="pt_rl1claf_13_25">'[39]CAL MAT BET CONSERVA '!#REF!</definedName>
    <definedName name="pt_rl1claf_19">'[32]CAL MAT BET CONSERVA '!#REF!</definedName>
    <definedName name="pt_rl1claf_23">'[32]CAL MAT BET CONSERVA '!#REF!</definedName>
    <definedName name="pt_rl1claf_24">'[32]CAL MAT BET CONSERVA '!#REF!</definedName>
    <definedName name="pt_rl1claf_24_13">'[32]CAL MAT BET CONSERVA '!#REF!</definedName>
    <definedName name="pt_rl1claf_24_13_19">'[32]CAL MAT BET CONSERVA '!#REF!</definedName>
    <definedName name="pt_rl1claf_24_13_23">'[32]CAL MAT BET CONSERVA '!#REF!</definedName>
    <definedName name="pt_rl1claf_24_13_25">'[39]CAL MAT BET CONSERVA '!#REF!</definedName>
    <definedName name="pt_rl1claf_24_19">'[32]CAL MAT BET CONSERVA '!#REF!</definedName>
    <definedName name="pt_rl1claf_24_23">'[32]CAL MAT BET CONSERVA '!#REF!</definedName>
    <definedName name="pt_rl1claf_24_25">'[39]CAL MAT BET CONSERVA '!#REF!</definedName>
    <definedName name="pt_rl1claf_25">'[39]CAL MAT BET CONSERVA '!#REF!</definedName>
    <definedName name="pt_rm1cmbb">'[32]CAL MAT BET CONSERVA '!#REF!</definedName>
    <definedName name="pt_rm1cmbb_13">'[32]CAL MAT BET CONSERVA '!#REF!</definedName>
    <definedName name="pt_rm1cmbb_13_19">'[32]CAL MAT BET CONSERVA '!#REF!</definedName>
    <definedName name="pt_rm1cmbb_13_23">'[32]CAL MAT BET CONSERVA '!#REF!</definedName>
    <definedName name="pt_rm1cmbb_13_25">'[39]CAL MAT BET CONSERVA '!#REF!</definedName>
    <definedName name="pt_rm1cmbb_19">'[32]CAL MAT BET CONSERVA '!#REF!</definedName>
    <definedName name="pt_rm1cmbb_23">'[32]CAL MAT BET CONSERVA '!#REF!</definedName>
    <definedName name="pt_rm1cmbb_24">'[32]CAL MAT BET CONSERVA '!#REF!</definedName>
    <definedName name="pt_rm1cmbb_24_13">'[32]CAL MAT BET CONSERVA '!#REF!</definedName>
    <definedName name="pt_rm1cmbb_24_13_19">'[32]CAL MAT BET CONSERVA '!#REF!</definedName>
    <definedName name="pt_rm1cmbb_24_13_23">'[32]CAL MAT BET CONSERVA '!#REF!</definedName>
    <definedName name="pt_rm1cmbb_24_13_25">'[39]CAL MAT BET CONSERVA '!#REF!</definedName>
    <definedName name="pt_rm1cmbb_24_19">'[32]CAL MAT BET CONSERVA '!#REF!</definedName>
    <definedName name="pt_rm1cmbb_24_23">'[32]CAL MAT BET CONSERVA '!#REF!</definedName>
    <definedName name="pt_rm1cmbb_24_25">'[39]CAL MAT BET CONSERVA '!#REF!</definedName>
    <definedName name="pt_rm1cmbb_25">'[39]CAL MAT BET CONSERVA '!#REF!</definedName>
    <definedName name="pt_rm1cmbuf">'[32]CAL MAT BET CONSERVA '!#REF!</definedName>
    <definedName name="pt_rm1cmbuf_13">'[32]CAL MAT BET CONSERVA '!#REF!</definedName>
    <definedName name="pt_rm1cmbuf_13_19">'[32]CAL MAT BET CONSERVA '!#REF!</definedName>
    <definedName name="pt_rm1cmbuf_13_23">'[32]CAL MAT BET CONSERVA '!#REF!</definedName>
    <definedName name="pt_rm1cmbuf_13_25">'[39]CAL MAT BET CONSERVA '!#REF!</definedName>
    <definedName name="pt_rm1cmbuf_19">'[32]CAL MAT BET CONSERVA '!#REF!</definedName>
    <definedName name="pt_rm1cmbuf_23">'[32]CAL MAT BET CONSERVA '!#REF!</definedName>
    <definedName name="pt_rm1cmbuf_24">'[32]CAL MAT BET CONSERVA '!#REF!</definedName>
    <definedName name="pt_rm1cmbuf_24_13">'[32]CAL MAT BET CONSERVA '!#REF!</definedName>
    <definedName name="pt_rm1cmbuf_24_13_19">'[32]CAL MAT BET CONSERVA '!#REF!</definedName>
    <definedName name="pt_rm1cmbuf_24_13_23">'[32]CAL MAT BET CONSERVA '!#REF!</definedName>
    <definedName name="pt_rm1cmbuf_24_13_25">'[39]CAL MAT BET CONSERVA '!#REF!</definedName>
    <definedName name="pt_rm1cmbuf_24_19">'[32]CAL MAT BET CONSERVA '!#REF!</definedName>
    <definedName name="pt_rm1cmbuf_24_23">'[32]CAL MAT BET CONSERVA '!#REF!</definedName>
    <definedName name="pt_rm1cmbuf_24_25">'[39]CAL MAT BET CONSERVA '!#REF!</definedName>
    <definedName name="pt_rm1cmbuf_25">'[39]CAL MAT BET CONSERVA '!#REF!</definedName>
    <definedName name="pt_rr1cpl">'[32]CAL MAT BET CONSERVA '!#REF!</definedName>
    <definedName name="pt_rr1cpl_13">'[32]CAL MAT BET CONSERVA '!#REF!</definedName>
    <definedName name="pt_rr1cpl_13_19">'[32]CAL MAT BET CONSERVA '!#REF!</definedName>
    <definedName name="pt_rr1cpl_13_23">'[32]CAL MAT BET CONSERVA '!#REF!</definedName>
    <definedName name="pt_rr1cpl_13_25">'[39]CAL MAT BET CONSERVA '!#REF!</definedName>
    <definedName name="pt_rr1cpl_19">'[32]CAL MAT BET CONSERVA '!#REF!</definedName>
    <definedName name="pt_rr1cpl_23">'[32]CAL MAT BET CONSERVA '!#REF!</definedName>
    <definedName name="pt_rr1cpl_24">'[32]CAL MAT BET CONSERVA '!#REF!</definedName>
    <definedName name="pt_rr1cpl_24_13">'[32]CAL MAT BET CONSERVA '!#REF!</definedName>
    <definedName name="pt_rr1cpl_24_13_19">'[32]CAL MAT BET CONSERVA '!#REF!</definedName>
    <definedName name="pt_rr1cpl_24_13_23">'[32]CAL MAT BET CONSERVA '!#REF!</definedName>
    <definedName name="pt_rr1cpl_24_13_25">'[39]CAL MAT BET CONSERVA '!#REF!</definedName>
    <definedName name="pt_rr1cpl_24_19">'[32]CAL MAT BET CONSERVA '!#REF!</definedName>
    <definedName name="pt_rr1cpl_24_23">'[32]CAL MAT BET CONSERVA '!#REF!</definedName>
    <definedName name="pt_rr1cpl_24_25">'[39]CAL MAT BET CONSERVA '!#REF!</definedName>
    <definedName name="pt_rr1cpl_25">'[39]CAL MAT BET CONSERVA '!#REF!</definedName>
    <definedName name="pt_rr1ctb">'[32]CAL MAT BET CONSERVA '!$M$17</definedName>
    <definedName name="pt_rr1ctbemerg">'[33]CAL MAT BET CONSERVA '!#REF!</definedName>
    <definedName name="pt_rr2ccsa">'[32]CAL MAT BET CONSERVA '!#REF!</definedName>
    <definedName name="pt_rr2ccsa_13">'[32]CAL MAT BET CONSERVA '!#REF!</definedName>
    <definedName name="pt_rr2ccsa_13_19">'[32]CAL MAT BET CONSERVA '!#REF!</definedName>
    <definedName name="pt_rr2ccsa_13_23">'[32]CAL MAT BET CONSERVA '!#REF!</definedName>
    <definedName name="pt_rr2ccsa_13_25">'[39]CAL MAT BET CONSERVA '!#REF!</definedName>
    <definedName name="pt_rr2ccsa_19">'[32]CAL MAT BET CONSERVA '!#REF!</definedName>
    <definedName name="pt_rr2ccsa_23">'[32]CAL MAT BET CONSERVA '!#REF!</definedName>
    <definedName name="pt_rr2ccsa_24">'[32]CAL MAT BET CONSERVA '!#REF!</definedName>
    <definedName name="pt_rr2ccsa_24_13">'[32]CAL MAT BET CONSERVA '!#REF!</definedName>
    <definedName name="pt_rr2ccsa_24_13_19">'[32]CAL MAT BET CONSERVA '!#REF!</definedName>
    <definedName name="pt_rr2ccsa_24_13_23">'[32]CAL MAT BET CONSERVA '!#REF!</definedName>
    <definedName name="pt_rr2ccsa_24_13_25">'[39]CAL MAT BET CONSERVA '!#REF!</definedName>
    <definedName name="pt_rr2ccsa_24_19">'[32]CAL MAT BET CONSERVA '!#REF!</definedName>
    <definedName name="pt_rr2ccsa_24_23">'[32]CAL MAT BET CONSERVA '!#REF!</definedName>
    <definedName name="pt_rr2ccsa_24_25">'[39]CAL MAT BET CONSERVA '!#REF!</definedName>
    <definedName name="pt_rr2ccsa_25">'[39]CAL MAT BET CONSERVA '!#REF!</definedName>
    <definedName name="pt_rr2ctsd">'[32]CAL MAT BET CONSERVA '!#REF!</definedName>
    <definedName name="pt_rr2ctsd_13">'[32]CAL MAT BET CONSERVA '!#REF!</definedName>
    <definedName name="pt_rr2ctsd_13_19">'[32]CAL MAT BET CONSERVA '!#REF!</definedName>
    <definedName name="pt_rr2ctsd_13_23">'[32]CAL MAT BET CONSERVA '!#REF!</definedName>
    <definedName name="pt_rr2ctsd_13_25">'[39]CAL MAT BET CONSERVA '!#REF!</definedName>
    <definedName name="pt_rr2ctsd_19">'[32]CAL MAT BET CONSERVA '!#REF!</definedName>
    <definedName name="pt_rr2ctsd_23">'[32]CAL MAT BET CONSERVA '!#REF!</definedName>
    <definedName name="pt_rr2ctsd_24">'[32]CAL MAT BET CONSERVA '!#REF!</definedName>
    <definedName name="pt_rr2ctsd_24_13">'[32]CAL MAT BET CONSERVA '!#REF!</definedName>
    <definedName name="pt_rr2ctsd_24_13_19">'[32]CAL MAT BET CONSERVA '!#REF!</definedName>
    <definedName name="pt_rr2ctsd_24_13_23">'[32]CAL MAT BET CONSERVA '!#REF!</definedName>
    <definedName name="pt_rr2ctsd_24_13_25">'[39]CAL MAT BET CONSERVA '!#REF!</definedName>
    <definedName name="pt_rr2ctsd_24_19">'[32]CAL MAT BET CONSERVA '!#REF!</definedName>
    <definedName name="pt_rr2ctsd_24_23">'[32]CAL MAT BET CONSERVA '!#REF!</definedName>
    <definedName name="pt_rr2ctsd_24_25">'[39]CAL MAT BET CONSERVA '!#REF!</definedName>
    <definedName name="pt_rr2ctsd_25">'[39]CAL MAT BET CONSERVA '!#REF!</definedName>
    <definedName name="pt_rr2ctss">'[33]CAL MAT BET CONSERVA '!#REF!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PA">#REF!</definedName>
    <definedName name="PUPJ">#REF!</definedName>
    <definedName name="Q">[30]!Q</definedName>
    <definedName name="q_caiação">'[20]medição '!#REF!</definedName>
    <definedName name="QD" hidden="1">#REF!</definedName>
    <definedName name="QQ_2">[82]!QQ_2</definedName>
    <definedName name="QQ_2_10">#N/A</definedName>
    <definedName name="QQ_2_15">#N/A</definedName>
    <definedName name="QQ_2_19">#N/A</definedName>
    <definedName name="QQ_2_20">#N/A</definedName>
    <definedName name="QQ_2_21">#N/A</definedName>
    <definedName name="QQ_2_22">#N/A</definedName>
    <definedName name="QQ_2_23">#N/A</definedName>
    <definedName name="QQ_2_24">#N/A</definedName>
    <definedName name="QQ_2_25">#N/A</definedName>
    <definedName name="QQ_2_26">#N/A</definedName>
    <definedName name="QQ_2_28">#N/A</definedName>
    <definedName name="QQ_2_29">#N/A</definedName>
    <definedName name="QQ_2_30">#N/A</definedName>
    <definedName name="QQ_2_31">#N/A</definedName>
    <definedName name="QQ_2_35">#N/A</definedName>
    <definedName name="QQ_2_4">#N/A</definedName>
    <definedName name="QQ_2_6">#N/A</definedName>
    <definedName name="QQ_2_9">#N/A</definedName>
    <definedName name="qqe">[30]!qqe</definedName>
    <definedName name="qqqqqqq">#N/A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ilometros">#REF!</definedName>
    <definedName name="qwrqerwqer">[46]PROJETO!#REF!</definedName>
    <definedName name="RA">#REF!</definedName>
    <definedName name="Rachão">#N/A</definedName>
    <definedName name="RBQ">#REF!</definedName>
    <definedName name="RBV">'[108]Mão de Obra'!$C$3:$C$7</definedName>
    <definedName name="RCB">#REF!</definedName>
    <definedName name="rcbr1">'[20]memória quantitativa'!#REF!</definedName>
    <definedName name="rcbr10">'[20]memória quantitativa'!#REF!</definedName>
    <definedName name="rcbr11">'[20]memória quantitativa'!#REF!</definedName>
    <definedName name="rcbr12">'[20]memória quantitativa'!#REF!</definedName>
    <definedName name="rcbr13">'[20]memória quantitativa'!#REF!</definedName>
    <definedName name="rcbr14">'[20]memória quantitativa'!#REF!</definedName>
    <definedName name="rcbr2">'[20]memória quantitativa'!#REF!</definedName>
    <definedName name="rcbr3">'[20]memória quantitativa'!#REF!</definedName>
    <definedName name="rcbr4">'[20]memória quantitativa'!#REF!</definedName>
    <definedName name="rcbr5">'[20]memória quantitativa'!#REF!</definedName>
    <definedName name="rcbr6">'[20]memória quantitativa'!#REF!</definedName>
    <definedName name="rcbr7">'[20]memória quantitativa'!#REF!</definedName>
    <definedName name="rcbr8">'[20]memória quantitativa'!#REF!</definedName>
    <definedName name="rcbr9">'[20]memória quantitativa'!#REF!</definedName>
    <definedName name="RCC">#REF!</definedName>
    <definedName name="RCCL">#REF!</definedName>
    <definedName name="RCGP">#REF!</definedName>
    <definedName name="rclarg1">'[20]memória quantitativa'!#REF!</definedName>
    <definedName name="rclarg10">'[20]memória quantitativa'!#REF!</definedName>
    <definedName name="rclarg11">'[20]memória quantitativa'!#REF!</definedName>
    <definedName name="rclarg12">'[20]memória quantitativa'!#REF!</definedName>
    <definedName name="rclarg13">'[20]memória quantitativa'!#REF!</definedName>
    <definedName name="rclarg14">'[20]memória quantitativa'!#REF!</definedName>
    <definedName name="rclarg2">'[20]memória quantitativa'!#REF!</definedName>
    <definedName name="rclarg3">'[20]memória quantitativa'!#REF!</definedName>
    <definedName name="rclarg4">'[20]memória quantitativa'!#REF!</definedName>
    <definedName name="rclarg5">'[20]memória quantitativa'!#REF!</definedName>
    <definedName name="rclarg6">'[20]memória quantitativa'!#REF!</definedName>
    <definedName name="rclarg7">'[20]memória quantitativa'!#REF!</definedName>
    <definedName name="rclarg8">'[20]memória quantitativa'!#REF!</definedName>
    <definedName name="rclarg9">'[20]memória quantitativa'!#REF!</definedName>
    <definedName name="rco2a_1">'[20]memória quantitativa'!#REF!</definedName>
    <definedName name="rco2a_2">'[20]memória quantitativa'!#REF!</definedName>
    <definedName name="rco2a_3">'[20]memória quantitativa'!#REF!</definedName>
    <definedName name="rco2a_4">'[20]memória quantitativa'!#REF!</definedName>
    <definedName name="rco2a_5">'[20]memória quantitativa'!#REF!</definedName>
    <definedName name="rco2a_6">'[20]memória quantitativa'!#REF!</definedName>
    <definedName name="rco2a_7">'[20]memória quantitativa'!#REF!</definedName>
    <definedName name="rco2a_8">'[20]memória quantitativa'!#REF!</definedName>
    <definedName name="rco2a_9">'[20]memória quantitativa'!#REF!</definedName>
    <definedName name="rco2kmf_1">'[20]memória quantitativa'!#REF!</definedName>
    <definedName name="rco2kmf_2">'[20]memória quantitativa'!#REF!</definedName>
    <definedName name="rco2kmf_3">'[20]memória quantitativa'!#REF!</definedName>
    <definedName name="rco2kmf_4">'[20]memória quantitativa'!#REF!</definedName>
    <definedName name="rco2kmf_5">'[20]memória quantitativa'!#REF!</definedName>
    <definedName name="rco2kmf_6">'[20]memória quantitativa'!#REF!</definedName>
    <definedName name="rco2kmf_7">'[20]memória quantitativa'!#REF!</definedName>
    <definedName name="rco2kmf_8">'[20]memória quantitativa'!#REF!</definedName>
    <definedName name="rco2kmf_9">'[20]memória quantitativa'!#REF!</definedName>
    <definedName name="rco2kmi_1">'[20]memória quantitativa'!#REF!</definedName>
    <definedName name="rco2kmi_2">'[20]memória quantitativa'!#REF!</definedName>
    <definedName name="rco2kmi_3">'[20]memória quantitativa'!#REF!</definedName>
    <definedName name="rco2kmi_4">'[20]memória quantitativa'!#REF!</definedName>
    <definedName name="rco2kmi_5">'[20]memória quantitativa'!#REF!</definedName>
    <definedName name="rco2kmi_6">'[20]memória quantitativa'!#REF!</definedName>
    <definedName name="rco2kmi_7">'[20]memória quantitativa'!#REF!</definedName>
    <definedName name="rco2kmi_8">'[20]memória quantitativa'!#REF!</definedName>
    <definedName name="rco2kmi_9">'[20]memória quantitativa'!#REF!</definedName>
    <definedName name="rcoa_1">'[20]memória quantitativa'!#REF!</definedName>
    <definedName name="rcoa_10">'[20]memória quantitativa'!#REF!</definedName>
    <definedName name="rcoa_11">'[20]memória quantitativa'!#REF!</definedName>
    <definedName name="rcoa_12">'[20]memória quantitativa'!#REF!</definedName>
    <definedName name="rcoa_13">'[20]memória quantitativa'!#REF!</definedName>
    <definedName name="rcoa_14">'[20]memória quantitativa'!#REF!</definedName>
    <definedName name="rcoa_2">'[20]memória quantitativa'!#REF!</definedName>
    <definedName name="rcoa_3">'[20]memória quantitativa'!#REF!</definedName>
    <definedName name="rcoa_4">'[20]memória quantitativa'!#REF!</definedName>
    <definedName name="rcoa_5">'[20]memória quantitativa'!#REF!</definedName>
    <definedName name="rcoa_6">'[20]memória quantitativa'!#REF!</definedName>
    <definedName name="rcoa_7">'[20]memória quantitativa'!#REF!</definedName>
    <definedName name="rcoa_8">'[20]memória quantitativa'!#REF!</definedName>
    <definedName name="rcoa_9">'[20]memória quantitativa'!#REF!</definedName>
    <definedName name="rcokmf_1">'[20]memória quantitativa'!#REF!</definedName>
    <definedName name="rcokmf_10">'[20]memória quantitativa'!#REF!</definedName>
    <definedName name="rcokmf_11">'[20]memória quantitativa'!#REF!</definedName>
    <definedName name="rcokmf_12">'[20]memória quantitativa'!#REF!</definedName>
    <definedName name="rcokmf_13">'[20]memória quantitativa'!#REF!</definedName>
    <definedName name="rcokmf_14">'[20]memória quantitativa'!#REF!</definedName>
    <definedName name="rcokmf_2">'[20]memória quantitativa'!#REF!</definedName>
    <definedName name="rcokmf_3">'[20]memória quantitativa'!#REF!</definedName>
    <definedName name="rcokmf_4">'[20]memória quantitativa'!#REF!</definedName>
    <definedName name="rcokmf_5">'[20]memória quantitativa'!#REF!</definedName>
    <definedName name="rcokmf_6">'[20]memória quantitativa'!#REF!</definedName>
    <definedName name="rcokmf_7">'[20]memória quantitativa'!#REF!</definedName>
    <definedName name="rcokmf_8">'[20]memória quantitativa'!#REF!</definedName>
    <definedName name="rcokmf_9">'[20]memória quantitativa'!#REF!</definedName>
    <definedName name="rcokmi_1">'[20]memória quantitativa'!#REF!</definedName>
    <definedName name="rcokmi_10">'[20]memória quantitativa'!#REF!</definedName>
    <definedName name="rcokmi_11">'[20]memória quantitativa'!#REF!</definedName>
    <definedName name="rcokmi_12">'[20]memória quantitativa'!#REF!</definedName>
    <definedName name="rcokmi_13">'[20]memória quantitativa'!#REF!</definedName>
    <definedName name="rcokmi_14">'[20]memória quantitativa'!#REF!</definedName>
    <definedName name="rcokmi_2">'[20]memória quantitativa'!#REF!</definedName>
    <definedName name="rcokmi_3">'[20]memória quantitativa'!#REF!</definedName>
    <definedName name="rcokmi_4">'[20]memória quantitativa'!#REF!</definedName>
    <definedName name="rcokmi_5">'[20]memória quantitativa'!#REF!</definedName>
    <definedName name="rcokmi_6">'[20]memória quantitativa'!#REF!</definedName>
    <definedName name="rcokmi_7">'[20]memória quantitativa'!#REF!</definedName>
    <definedName name="rcokmi_8">'[20]memória quantitativa'!#REF!</definedName>
    <definedName name="rcokmi_9">'[20]memória quantitativa'!#REF!</definedName>
    <definedName name="RDM">#REF!</definedName>
    <definedName name="REAJ">#REF!</definedName>
    <definedName name="REATBUEIRO">[56]SERVIÇOS!#REF!</definedName>
    <definedName name="REBOQUE">#REF!</definedName>
    <definedName name="rec">#N/A</definedName>
    <definedName name="reciclagem">[34]medição!#REF!</definedName>
    <definedName name="recomp_defensa">'[20]medição '!#REF!</definedName>
    <definedName name="recomp_guarda_corpo">'[20]medição '!#REF!</definedName>
    <definedName name="recomp_manual">'[20]medição '!#REF!</definedName>
    <definedName name="recomp_mecanizada">'[20]medição '!#REF!</definedName>
    <definedName name="recomp_placa">'[20]medição '!#REF!</definedName>
    <definedName name="recomp_placa_sinaliz">'[20]memória quantitativa'!#REF!</definedName>
    <definedName name="recompmanual">[32]ORÇAMENTO!#REF!</definedName>
    <definedName name="recompmanual_13">[32]ORÇAMENTO!#REF!</definedName>
    <definedName name="recompmanual_13_19">[32]ORÇAMENTO!#REF!</definedName>
    <definedName name="recompmanual_13_23">[32]ORÇAMENTO!#REF!</definedName>
    <definedName name="recompmanual_13_25">[39]ORÇAMENTO!#REF!</definedName>
    <definedName name="recompmanual_15">[40]ORÇAMENTO!#REF!</definedName>
    <definedName name="recompmanual_15_13">[40]ORÇAMENTO!#REF!</definedName>
    <definedName name="recompmanual_15_13_19">[40]ORÇAMENTO!#REF!</definedName>
    <definedName name="recompmanual_15_13_23">[40]ORÇAMENTO!#REF!</definedName>
    <definedName name="recompmanual_15_13_25">[40]ORÇAMENTO!#REF!</definedName>
    <definedName name="recompmanual_15_19">[40]ORÇAMENTO!#REF!</definedName>
    <definedName name="recompmanual_15_23">[40]ORÇAMENTO!#REF!</definedName>
    <definedName name="recompmanual_15_25">[40]ORÇAMENTO!#REF!</definedName>
    <definedName name="recompmanual_19">[32]ORÇAMENTO!#REF!</definedName>
    <definedName name="recompmanual_23">[32]ORÇAMENTO!#REF!</definedName>
    <definedName name="recompmanual_24">[32]ORÇAMENTO!#REF!</definedName>
    <definedName name="recompmanual_24_13">[32]ORÇAMENTO!#REF!</definedName>
    <definedName name="recompmanual_24_13_19">[32]ORÇAMENTO!#REF!</definedName>
    <definedName name="recompmanual_24_13_23">[32]ORÇAMENTO!#REF!</definedName>
    <definedName name="recompmanual_24_13_25">[39]ORÇAMENTO!#REF!</definedName>
    <definedName name="recompmanual_24_19">[32]ORÇAMENTO!#REF!</definedName>
    <definedName name="recompmanual_24_23">[32]ORÇAMENTO!#REF!</definedName>
    <definedName name="recompmanual_24_25">[39]ORÇAMENTO!#REF!</definedName>
    <definedName name="recompmanual_25">[39]ORÇAMENTO!#REF!</definedName>
    <definedName name="recompmecaniz">[32]ORÇAMENTO!#REF!</definedName>
    <definedName name="recompmecaniz_13">[32]ORÇAMENTO!#REF!</definedName>
    <definedName name="recompmecaniz_13_19">[32]ORÇAMENTO!#REF!</definedName>
    <definedName name="recompmecaniz_13_23">[32]ORÇAMENTO!#REF!</definedName>
    <definedName name="recompmecaniz_13_25">[39]ORÇAMENTO!#REF!</definedName>
    <definedName name="recompmecaniz_15">[40]ORÇAMENTO!#REF!</definedName>
    <definedName name="recompmecaniz_15_13">[40]ORÇAMENTO!#REF!</definedName>
    <definedName name="recompmecaniz_15_13_19">[40]ORÇAMENTO!#REF!</definedName>
    <definedName name="recompmecaniz_15_13_23">[40]ORÇAMENTO!#REF!</definedName>
    <definedName name="recompmecaniz_15_13_25">[40]ORÇAMENTO!#REF!</definedName>
    <definedName name="recompmecaniz_15_19">[40]ORÇAMENTO!#REF!</definedName>
    <definedName name="recompmecaniz_15_23">[40]ORÇAMENTO!#REF!</definedName>
    <definedName name="recompmecaniz_15_25">[40]ORÇAMENTO!#REF!</definedName>
    <definedName name="recompmecaniz_19">[32]ORÇAMENTO!#REF!</definedName>
    <definedName name="recompmecaniz_23">[32]ORÇAMENTO!#REF!</definedName>
    <definedName name="recompmecaniz_24">[32]ORÇAMENTO!#REF!</definedName>
    <definedName name="recompmecaniz_24_13">[32]ORÇAMENTO!#REF!</definedName>
    <definedName name="recompmecaniz_24_13_19">[32]ORÇAMENTO!#REF!</definedName>
    <definedName name="recompmecaniz_24_13_23">[32]ORÇAMENTO!#REF!</definedName>
    <definedName name="recompmecaniz_24_13_25">[39]ORÇAMENTO!#REF!</definedName>
    <definedName name="recompmecaniz_24_19">[32]ORÇAMENTO!#REF!</definedName>
    <definedName name="recompmecaniz_24_23">[32]ORÇAMENTO!#REF!</definedName>
    <definedName name="recompmecaniz_24_25">[39]ORÇAMENTO!#REF!</definedName>
    <definedName name="recompmecaniz_25">[39]ORÇAMENTO!#REF!</definedName>
    <definedName name="recompplaca">[32]ORÇAMENTO!#REF!</definedName>
    <definedName name="recompplaca_13">[32]ORÇAMENTO!#REF!</definedName>
    <definedName name="recompplaca_13_19">[32]ORÇAMENTO!#REF!</definedName>
    <definedName name="recompplaca_13_23">[32]ORÇAMENTO!#REF!</definedName>
    <definedName name="recompplaca_13_25">[39]ORÇAMENTO!#REF!</definedName>
    <definedName name="recompplaca_15">[40]ORÇAMENTO!#REF!</definedName>
    <definedName name="recompplaca_15_13">[40]ORÇAMENTO!#REF!</definedName>
    <definedName name="recompplaca_15_13_19">[40]ORÇAMENTO!#REF!</definedName>
    <definedName name="recompplaca_15_13_23">[40]ORÇAMENTO!#REF!</definedName>
    <definedName name="recompplaca_15_13_25">[40]ORÇAMENTO!#REF!</definedName>
    <definedName name="recompplaca_15_19">[40]ORÇAMENTO!#REF!</definedName>
    <definedName name="recompplaca_15_23">[40]ORÇAMENTO!#REF!</definedName>
    <definedName name="recompplaca_15_25">[40]ORÇAMENTO!#REF!</definedName>
    <definedName name="recompplaca_19">[32]ORÇAMENTO!#REF!</definedName>
    <definedName name="recompplaca_23">[32]ORÇAMENTO!#REF!</definedName>
    <definedName name="recompplaca_24">[32]ORÇAMENTO!#REF!</definedName>
    <definedName name="recompplaca_24_13">[32]ORÇAMENTO!#REF!</definedName>
    <definedName name="recompplaca_24_13_19">[32]ORÇAMENTO!#REF!</definedName>
    <definedName name="recompplaca_24_13_23">[32]ORÇAMENTO!#REF!</definedName>
    <definedName name="recompplaca_24_13_25">[39]ORÇAMENTO!#REF!</definedName>
    <definedName name="recompplaca_24_19">[32]ORÇAMENTO!#REF!</definedName>
    <definedName name="recompplaca_24_23">[32]ORÇAMENTO!#REF!</definedName>
    <definedName name="recompplaca_24_25">[39]ORÇAMENTO!#REF!</definedName>
    <definedName name="recompplaca_25">[39]ORÇAMENTO!#REF!</definedName>
    <definedName name="RECP">#REF!</definedName>
    <definedName name="RECREV">#REF!</definedName>
    <definedName name="recrevcbuq">#REF!</definedName>
    <definedName name="recrevmisbetfri">[32]ORÇAMENTO!#REF!</definedName>
    <definedName name="recrevmisbetfri_13">[32]ORÇAMENTO!#REF!</definedName>
    <definedName name="recrevmisbetfri_13_19">[32]ORÇAMENTO!#REF!</definedName>
    <definedName name="recrevmisbetfri_13_23">[32]ORÇAMENTO!#REF!</definedName>
    <definedName name="recrevmisbetfri_13_25">[39]ORÇAMENTO!#REF!</definedName>
    <definedName name="recrevmisbetfri_15">[40]ORÇAMENTO!#REF!</definedName>
    <definedName name="recrevmisbetfri_15_13">[40]ORÇAMENTO!#REF!</definedName>
    <definedName name="recrevmisbetfri_15_13_19">[40]ORÇAMENTO!#REF!</definedName>
    <definedName name="recrevmisbetfri_15_13_23">[40]ORÇAMENTO!#REF!</definedName>
    <definedName name="recrevmisbetfri_15_13_25">[40]ORÇAMENTO!#REF!</definedName>
    <definedName name="recrevmisbetfri_15_19">[40]ORÇAMENTO!#REF!</definedName>
    <definedName name="recrevmisbetfri_15_23">[40]ORÇAMENTO!#REF!</definedName>
    <definedName name="recrevmisbetfri_15_25">[40]ORÇAMENTO!#REF!</definedName>
    <definedName name="recrevmisbetfri_19">[32]ORÇAMENTO!#REF!</definedName>
    <definedName name="recrevmisbetfri_23">[32]ORÇAMENTO!#REF!</definedName>
    <definedName name="recrevmisbetfri_24">[32]ORÇAMENTO!#REF!</definedName>
    <definedName name="recrevmisbetfri_24_13">[32]ORÇAMENTO!#REF!</definedName>
    <definedName name="recrevmisbetfri_24_13_19">[32]ORÇAMENTO!#REF!</definedName>
    <definedName name="recrevmisbetfri_24_13_23">[32]ORÇAMENTO!#REF!</definedName>
    <definedName name="recrevmisbetfri_24_13_25">[39]ORÇAMENTO!#REF!</definedName>
    <definedName name="recrevmisbetfri_24_19">[32]ORÇAMENTO!#REF!</definedName>
    <definedName name="recrevmisbetfri_24_23">[32]ORÇAMENTO!#REF!</definedName>
    <definedName name="recrevmisbetfri_24_25">[39]ORÇAMENTO!#REF!</definedName>
    <definedName name="recrevmisbetfri_25">[39]ORÇAMENTO!#REF!</definedName>
    <definedName name="recrevmisbetque">[32]ORÇAMENTO!#REF!</definedName>
    <definedName name="recrevmisbetque_13">[32]ORÇAMENTO!#REF!</definedName>
    <definedName name="recrevmisbetque_13_19">[32]ORÇAMENTO!#REF!</definedName>
    <definedName name="recrevmisbetque_13_23">[32]ORÇAMENTO!#REF!</definedName>
    <definedName name="recrevmisbetque_13_25">[39]ORÇAMENTO!#REF!</definedName>
    <definedName name="recrevmisbetque_15">[40]ORÇAMENTO!#REF!</definedName>
    <definedName name="recrevmisbetque_15_13">[40]ORÇAMENTO!#REF!</definedName>
    <definedName name="recrevmisbetque_15_13_19">[40]ORÇAMENTO!#REF!</definedName>
    <definedName name="recrevmisbetque_15_13_23">[40]ORÇAMENTO!#REF!</definedName>
    <definedName name="recrevmisbetque_15_13_25">[40]ORÇAMENTO!#REF!</definedName>
    <definedName name="recrevmisbetque_15_19">[40]ORÇAMENTO!#REF!</definedName>
    <definedName name="recrevmisbetque_15_23">[40]ORÇAMENTO!#REF!</definedName>
    <definedName name="recrevmisbetque_15_25">[40]ORÇAMENTO!#REF!</definedName>
    <definedName name="recrevmisbetque_19">[32]ORÇAMENTO!#REF!</definedName>
    <definedName name="recrevmisbetque_23">[32]ORÇAMENTO!#REF!</definedName>
    <definedName name="recrevmisbetque_24">[32]ORÇAMENTO!#REF!</definedName>
    <definedName name="recrevmisbetque_24_13">[32]ORÇAMENTO!#REF!</definedName>
    <definedName name="recrevmisbetque_24_13_19">[32]ORÇAMENTO!#REF!</definedName>
    <definedName name="recrevmisbetque_24_13_23">[32]ORÇAMENTO!#REF!</definedName>
    <definedName name="recrevmisbetque_24_13_25">[39]ORÇAMENTO!#REF!</definedName>
    <definedName name="recrevmisbetque_24_19">[32]ORÇAMENTO!#REF!</definedName>
    <definedName name="recrevmisbetque_24_23">[32]ORÇAMENTO!#REF!</definedName>
    <definedName name="recrevmisbetque_24_25">[39]ORÇAMENTO!#REF!</definedName>
    <definedName name="recrevmisbetque_25">[39]ORÇAMENTO!#REF!</definedName>
    <definedName name="reest_base">[34]medição!#REF!</definedName>
    <definedName name="REG">#REF!</definedName>
    <definedName name="REG_4">#REF!</definedName>
    <definedName name="REGG">#REF!</definedName>
    <definedName name="REGIÃO">'[52]Comp P Unit '!$M$40</definedName>
    <definedName name="REGULA">#REF!</definedName>
    <definedName name="REGULA_3">#REF!</definedName>
    <definedName name="REGULA_4">#REF!</definedName>
    <definedName name="REGULA_5">#REF!</definedName>
    <definedName name="REGULAA">#REF!</definedName>
    <definedName name="REL" hidden="1">{#N/A,#N/A,TRUE,"Serviços"}</definedName>
    <definedName name="Rel.Mensal">[20]procedimentos!$A$20</definedName>
    <definedName name="Relat" hidden="1">#REF!</definedName>
    <definedName name="RELL" hidden="1">{#N/A,#N/A,TRUE,"Serviços"}</definedName>
    <definedName name="rem_localizados">[34]medição!#REF!</definedName>
    <definedName name="remendo_profundo">'[20]medição '!#REF!</definedName>
    <definedName name="REMN">#REF!</definedName>
    <definedName name="remprofdemmec">[32]ORÇAMENTO!#REF!</definedName>
    <definedName name="remprofdemmec_13">[32]ORÇAMENTO!#REF!</definedName>
    <definedName name="remprofdemmec_13_19">[32]ORÇAMENTO!#REF!</definedName>
    <definedName name="remprofdemmec_13_23">[32]ORÇAMENTO!#REF!</definedName>
    <definedName name="remprofdemmec_13_25">[39]ORÇAMENTO!#REF!</definedName>
    <definedName name="remprofdemmec_15">[40]ORÇAMENTO!#REF!</definedName>
    <definedName name="remprofdemmec_15_13">[40]ORÇAMENTO!#REF!</definedName>
    <definedName name="remprofdemmec_15_13_19">[40]ORÇAMENTO!#REF!</definedName>
    <definedName name="remprofdemmec_15_13_23">[40]ORÇAMENTO!#REF!</definedName>
    <definedName name="remprofdemmec_15_13_25">[40]ORÇAMENTO!#REF!</definedName>
    <definedName name="remprofdemmec_15_19">[40]ORÇAMENTO!#REF!</definedName>
    <definedName name="remprofdemmec_15_23">[40]ORÇAMENTO!#REF!</definedName>
    <definedName name="remprofdemmec_15_25">[40]ORÇAMENTO!#REF!</definedName>
    <definedName name="remprofdemmec_19">[32]ORÇAMENTO!#REF!</definedName>
    <definedName name="remprofdemmec_23">[32]ORÇAMENTO!#REF!</definedName>
    <definedName name="remprofdemmec_24">[32]ORÇAMENTO!#REF!</definedName>
    <definedName name="remprofdemmec_24_13">[32]ORÇAMENTO!#REF!</definedName>
    <definedName name="remprofdemmec_24_13_19">[32]ORÇAMENTO!#REF!</definedName>
    <definedName name="remprofdemmec_24_13_23">[32]ORÇAMENTO!#REF!</definedName>
    <definedName name="remprofdemmec_24_13_25">[39]ORÇAMENTO!#REF!</definedName>
    <definedName name="remprofdemmec_24_19">[32]ORÇAMENTO!#REF!</definedName>
    <definedName name="remprofdemmec_24_23">[32]ORÇAMENTO!#REF!</definedName>
    <definedName name="remprofdemmec_24_25">[39]ORÇAMENTO!#REF!</definedName>
    <definedName name="remprofdemmec_25">[39]ORÇAMENTO!#REF!</definedName>
    <definedName name="ren_sinal_horiz">'[20]memória quantitativa'!#REF!</definedName>
    <definedName name="rep_loc_acostamento">[34]medição!#REF!</definedName>
    <definedName name="RERSA">#REF!</definedName>
    <definedName name="RES">#REF!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6">#N/A</definedName>
    <definedName name="RES_9">#N/A</definedName>
    <definedName name="RESP">[99]ORÇAMENTO!#REF!</definedName>
    <definedName name="RESUMO">[82]!RESUMO</definedName>
    <definedName name="RESUMO_4">#N/A</definedName>
    <definedName name="RESUMO1">[30]!RESUMO1</definedName>
    <definedName name="Retro">[109]Calendário!$A$15</definedName>
    <definedName name="revest_veg">'[20]medição '!#REF!</definedName>
    <definedName name="rfgghj">'[110]CAL MAT BET CONSERVA '!#REF!</definedName>
    <definedName name="rft">[46]PROJETO!#REF!</definedName>
    <definedName name="RG">#REF!</definedName>
    <definedName name="RGC">#REF!</definedName>
    <definedName name="Risco">#REF!</definedName>
    <definedName name="RL_1C">'[52]CUSTO MATERIAL'!$F$27</definedName>
    <definedName name="rl1c_lama">'[20]medição '!#REF!</definedName>
    <definedName name="RM">#REF!</definedName>
    <definedName name="RM_1C">'[52]CUSTO MATERIAL'!$F$26</definedName>
    <definedName name="RM1C">#REF!</definedName>
    <definedName name="rm1c_mbb">'[20]medição '!#REF!</definedName>
    <definedName name="rm1c_mbuf">'[20]medição '!#REF!</definedName>
    <definedName name="RM1CROO">'[52]CALCULOS AUXILIARES'!$E$38</definedName>
    <definedName name="RM1CW">#REF!</definedName>
    <definedName name="RM1CWA">#REF!</definedName>
    <definedName name="rm21larg6">'[20]memória quantitativa'!#REF!</definedName>
    <definedName name="rm2br1">'[20]memória quantitativa'!#REF!</definedName>
    <definedName name="rm2br2">'[20]memória quantitativa'!#REF!</definedName>
    <definedName name="rm2br3">'[20]memória quantitativa'!#REF!</definedName>
    <definedName name="rm2br4">'[20]memória quantitativa'!#REF!</definedName>
    <definedName name="rm2br5">'[20]memória quantitativa'!#REF!</definedName>
    <definedName name="rm2br6">'[20]memória quantitativa'!#REF!</definedName>
    <definedName name="rm2br7">'[20]memória quantitativa'!#REF!</definedName>
    <definedName name="rm2br8">'[20]memória quantitativa'!#REF!</definedName>
    <definedName name="rm2br9">'[20]memória quantitativa'!#REF!</definedName>
    <definedName name="rm2d1">'[20]memória quantitativa'!#REF!</definedName>
    <definedName name="rm2d3">'[20]memória quantitativa'!#REF!</definedName>
    <definedName name="rm2d4">'[20]memória quantitativa'!#REF!</definedName>
    <definedName name="rm2d5">'[20]memória quantitativa'!#REF!</definedName>
    <definedName name="rm2d6">'[20]memória quantitativa'!#REF!</definedName>
    <definedName name="rm2d7">'[20]memória quantitativa'!#REF!</definedName>
    <definedName name="rm2d8">'[20]memória quantitativa'!#REF!</definedName>
    <definedName name="rm2d9">'[20]memória quantitativa'!#REF!</definedName>
    <definedName name="rm2l1">'[20]memória quantitativa'!#REF!</definedName>
    <definedName name="rm2l2">'[20]memória quantitativa'!#REF!</definedName>
    <definedName name="rm2l3">'[20]memória quantitativa'!#REF!</definedName>
    <definedName name="rm2l4">'[20]memória quantitativa'!#REF!</definedName>
    <definedName name="rm2l5">'[20]memória quantitativa'!#REF!</definedName>
    <definedName name="rm2l6">'[20]memória quantitativa'!#REF!</definedName>
    <definedName name="rm2larg1">'[20]memória quantitativa'!#REF!</definedName>
    <definedName name="rm2larg2">'[20]memória quantitativa'!#REF!</definedName>
    <definedName name="rm2larg3">'[20]memória quantitativa'!#REF!</definedName>
    <definedName name="rm2larg4">'[20]memória quantitativa'!#REF!</definedName>
    <definedName name="rm2larg5">'[20]memória quantitativa'!#REF!</definedName>
    <definedName name="rm2larg7">'[20]memória quantitativa'!#REF!</definedName>
    <definedName name="rm2larg8">'[20]memória quantitativa'!#REF!</definedName>
    <definedName name="rm2larg9">'[20]memória quantitativa'!#REF!</definedName>
    <definedName name="RMA">'[41]PRO-08'!#REF!</definedName>
    <definedName name="rma2a_1">'[20]memória quantitativa'!#REF!</definedName>
    <definedName name="rma2a_2">'[20]memória quantitativa'!#REF!</definedName>
    <definedName name="rma2a_3">'[20]memória quantitativa'!#REF!</definedName>
    <definedName name="rma2a_4">'[20]memória quantitativa'!#REF!</definedName>
    <definedName name="rma2a_5">'[20]memória quantitativa'!#REF!</definedName>
    <definedName name="rma2a_6">'[20]memória quantitativa'!#REF!</definedName>
    <definedName name="rma2a_7">'[20]memória quantitativa'!#REF!</definedName>
    <definedName name="rma2a_8">'[20]memória quantitativa'!#REF!</definedName>
    <definedName name="rma2a_9">'[20]memória quantitativa'!#REF!</definedName>
    <definedName name="rma2br1">'[20]memória quantitativa'!#REF!</definedName>
    <definedName name="rma2br2">'[20]memória quantitativa'!#REF!</definedName>
    <definedName name="rma2br3">'[20]memória quantitativa'!#REF!</definedName>
    <definedName name="rma2br4">'[20]memória quantitativa'!#REF!</definedName>
    <definedName name="rma2br5">'[20]memória quantitativa'!#REF!</definedName>
    <definedName name="rma2br6">'[20]memória quantitativa'!#REF!</definedName>
    <definedName name="rma2br7">'[20]memória quantitativa'!#REF!</definedName>
    <definedName name="rma2br8">'[20]memória quantitativa'!#REF!</definedName>
    <definedName name="rma2br9">'[20]memória quantitativa'!#REF!</definedName>
    <definedName name="rma2d1">'[20]memória quantitativa'!#REF!</definedName>
    <definedName name="rma2d2">'[20]memória quantitativa'!#REF!</definedName>
    <definedName name="rma2d3">'[20]memória quantitativa'!#REF!</definedName>
    <definedName name="rma2d4">'[20]memória quantitativa'!#REF!</definedName>
    <definedName name="rma2d5">'[20]memória quantitativa'!#REF!</definedName>
    <definedName name="rma2d6">'[20]memória quantitativa'!#REF!</definedName>
    <definedName name="rma2d7">'[20]memória quantitativa'!#REF!</definedName>
    <definedName name="rma2d8">'[20]memória quantitativa'!#REF!</definedName>
    <definedName name="rma2d9">'[20]memória quantitativa'!#REF!</definedName>
    <definedName name="rma2esp1">'[20]memória quantitativa'!#REF!</definedName>
    <definedName name="rma2esp2">'[20]memória quantitativa'!#REF!</definedName>
    <definedName name="rma2esp3">'[20]memória quantitativa'!#REF!</definedName>
    <definedName name="rma2esp4">'[20]memória quantitativa'!#REF!</definedName>
    <definedName name="rma2esp5">'[20]memória quantitativa'!#REF!</definedName>
    <definedName name="rma2esp6">'[20]memória quantitativa'!#REF!</definedName>
    <definedName name="rma2esp7">'[20]memória quantitativa'!#REF!</definedName>
    <definedName name="rma2esp8">'[20]memória quantitativa'!#REF!</definedName>
    <definedName name="rma2esp9">'[20]memória quantitativa'!#REF!</definedName>
    <definedName name="rma2kmf_1">'[20]memória quantitativa'!#REF!</definedName>
    <definedName name="rma2kmf_2">'[20]memória quantitativa'!#REF!</definedName>
    <definedName name="rma2kmf_3">'[20]memória quantitativa'!#REF!</definedName>
    <definedName name="rma2kmf_4">'[20]memória quantitativa'!#REF!</definedName>
    <definedName name="rma2kmf_5">'[20]memória quantitativa'!#REF!</definedName>
    <definedName name="rma2kmf_6">'[20]memória quantitativa'!#REF!</definedName>
    <definedName name="rma2kmf_7">'[20]memória quantitativa'!#REF!</definedName>
    <definedName name="rma2kmf_8">'[20]memória quantitativa'!#REF!</definedName>
    <definedName name="rma2kmf_9">'[20]memória quantitativa'!#REF!</definedName>
    <definedName name="rma2kmi_1">'[20]memória quantitativa'!#REF!</definedName>
    <definedName name="rma2kmi_2">'[20]memória quantitativa'!#REF!</definedName>
    <definedName name="rma2kmi_3">'[20]memória quantitativa'!#REF!</definedName>
    <definedName name="rma2kmi_4">'[20]memória quantitativa'!#REF!</definedName>
    <definedName name="rma2kmi_5">'[20]memória quantitativa'!#REF!</definedName>
    <definedName name="rma2kmi_6">'[20]memória quantitativa'!#REF!</definedName>
    <definedName name="rma2kmi_7">'[20]memória quantitativa'!#REF!</definedName>
    <definedName name="rma2kmi_8">'[20]memória quantitativa'!#REF!</definedName>
    <definedName name="rma2kmi_9">'[20]memória quantitativa'!#REF!</definedName>
    <definedName name="rma2l1">'[20]memória quantitativa'!#REF!</definedName>
    <definedName name="rma2l2">'[20]memória quantitativa'!#REF!</definedName>
    <definedName name="rma2l3">'[20]memória quantitativa'!#REF!</definedName>
    <definedName name="rma2l4">'[20]memória quantitativa'!#REF!</definedName>
    <definedName name="rma2l5">'[20]memória quantitativa'!#REF!</definedName>
    <definedName name="rma2l6">'[20]memória quantitativa'!#REF!</definedName>
    <definedName name="rma2l7">'[20]memória quantitativa'!#REF!</definedName>
    <definedName name="rma2l8">'[20]memória quantitativa'!#REF!</definedName>
    <definedName name="rma2l9">'[20]memória quantitativa'!#REF!</definedName>
    <definedName name="rma2larg1">'[20]memória quantitativa'!#REF!</definedName>
    <definedName name="rma2larg2">'[20]memória quantitativa'!#REF!</definedName>
    <definedName name="rma2larg3">'[20]memória quantitativa'!#REF!</definedName>
    <definedName name="rma2larg4">'[20]memória quantitativa'!#REF!</definedName>
    <definedName name="rma2larg5">'[20]memória quantitativa'!#REF!</definedName>
    <definedName name="rma2larg6">'[20]memória quantitativa'!#REF!</definedName>
    <definedName name="rma2larg7">'[20]memória quantitativa'!#REF!</definedName>
    <definedName name="rma2larg8">'[20]memória quantitativa'!#REF!</definedName>
    <definedName name="rma2larg9">'[20]memória quantitativa'!#REF!</definedName>
    <definedName name="rmaa_1">'[20]memória quantitativa'!#REF!</definedName>
    <definedName name="rmaa_2">'[20]memória quantitativa'!#REF!</definedName>
    <definedName name="rmaa_3">'[20]memória quantitativa'!#REF!</definedName>
    <definedName name="rmaa_4">'[20]memória quantitativa'!#REF!</definedName>
    <definedName name="rmaa_5">'[20]memória quantitativa'!#REF!</definedName>
    <definedName name="rmaa_6">'[20]memória quantitativa'!#REF!</definedName>
    <definedName name="rmaa_7">'[20]memória quantitativa'!#REF!</definedName>
    <definedName name="rmaa_8">'[20]memória quantitativa'!#REF!</definedName>
    <definedName name="rmaa_9">'[20]memória quantitativa'!#REF!</definedName>
    <definedName name="rmabr1">'[20]memória quantitativa'!#REF!</definedName>
    <definedName name="rmabr2">'[20]memória quantitativa'!#REF!</definedName>
    <definedName name="rmabr3">'[20]memória quantitativa'!#REF!</definedName>
    <definedName name="rmabr4">'[20]memória quantitativa'!#REF!</definedName>
    <definedName name="rmabr5">'[20]memória quantitativa'!#REF!</definedName>
    <definedName name="rmabr6">'[20]memória quantitativa'!#REF!</definedName>
    <definedName name="rmabr7">'[20]memória quantitativa'!#REF!</definedName>
    <definedName name="rmabr8">'[20]memória quantitativa'!#REF!</definedName>
    <definedName name="rmabr9">'[20]memória quantitativa'!#REF!</definedName>
    <definedName name="rmad1">'[20]memória quantitativa'!#REF!</definedName>
    <definedName name="rmad2">'[20]memória quantitativa'!#REF!</definedName>
    <definedName name="rmad3">'[20]memória quantitativa'!#REF!</definedName>
    <definedName name="rmad4">'[20]memória quantitativa'!#REF!</definedName>
    <definedName name="rmad5">'[20]memória quantitativa'!#REF!</definedName>
    <definedName name="rmad6">'[20]memória quantitativa'!#REF!</definedName>
    <definedName name="rmad7">'[20]memória quantitativa'!#REF!</definedName>
    <definedName name="rmad8">'[20]memória quantitativa'!#REF!</definedName>
    <definedName name="rmad9">'[20]memória quantitativa'!#REF!</definedName>
    <definedName name="rmaesp1">'[20]memória quantitativa'!#REF!</definedName>
    <definedName name="rmaesp2">'[20]memória quantitativa'!#REF!</definedName>
    <definedName name="rmaesp3">'[20]memória quantitativa'!#REF!</definedName>
    <definedName name="rmaesp4">'[20]memória quantitativa'!#REF!</definedName>
    <definedName name="rmaesp5">'[20]memória quantitativa'!#REF!</definedName>
    <definedName name="rmaesp6">'[20]memória quantitativa'!#REF!</definedName>
    <definedName name="rmaesp7">'[20]memória quantitativa'!#REF!</definedName>
    <definedName name="rmaesp8">'[20]memória quantitativa'!#REF!</definedName>
    <definedName name="rmaesp9">'[20]memória quantitativa'!#REF!</definedName>
    <definedName name="rmakmf_1">'[20]memória quantitativa'!#REF!</definedName>
    <definedName name="rmakmf_2">'[20]memória quantitativa'!#REF!</definedName>
    <definedName name="rmakmf_3">'[20]memória quantitativa'!#REF!</definedName>
    <definedName name="rmakmf_4">'[20]memória quantitativa'!#REF!</definedName>
    <definedName name="rmakmf_5">'[20]memória quantitativa'!#REF!</definedName>
    <definedName name="rmakmf_6">'[20]memória quantitativa'!#REF!</definedName>
    <definedName name="rmaKmf_7">'[20]memória quantitativa'!#REF!</definedName>
    <definedName name="rmakmf_8">'[20]memória quantitativa'!#REF!</definedName>
    <definedName name="rmakmf_9">'[20]memória quantitativa'!#REF!</definedName>
    <definedName name="rmakmi_1">'[20]memória quantitativa'!#REF!</definedName>
    <definedName name="rmakmi_2">'[20]memória quantitativa'!#REF!</definedName>
    <definedName name="rmakmi_3">'[20]memória quantitativa'!#REF!</definedName>
    <definedName name="rmakmi_4">'[20]memória quantitativa'!#REF!</definedName>
    <definedName name="rmakmi_5">'[20]memória quantitativa'!#REF!</definedName>
    <definedName name="rmakmi_6">'[20]memória quantitativa'!#REF!</definedName>
    <definedName name="rmakmi_7">'[20]memória quantitativa'!#REF!</definedName>
    <definedName name="rmakmi_8">'[20]memória quantitativa'!#REF!</definedName>
    <definedName name="rmakmi_9">'[20]memória quantitativa'!#REF!</definedName>
    <definedName name="rmal1">'[20]memória quantitativa'!#REF!</definedName>
    <definedName name="rmal2">'[20]memória quantitativa'!#REF!</definedName>
    <definedName name="rmal3">'[20]memória quantitativa'!#REF!</definedName>
    <definedName name="rmal4">'[20]memória quantitativa'!#REF!</definedName>
    <definedName name="rmal5">'[20]memória quantitativa'!#REF!</definedName>
    <definedName name="rmal6">'[20]memória quantitativa'!#REF!</definedName>
    <definedName name="rmal7">'[20]memória quantitativa'!#REF!</definedName>
    <definedName name="rmal8">'[20]memória quantitativa'!#REF!</definedName>
    <definedName name="rmal9">'[20]memória quantitativa'!#REF!</definedName>
    <definedName name="rmalarg1">'[20]memória quantitativa'!#REF!</definedName>
    <definedName name="rmalarg2">'[20]memória quantitativa'!#REF!</definedName>
    <definedName name="rmalarg3">'[20]memória quantitativa'!#REF!</definedName>
    <definedName name="rmalarg4">'[20]memória quantitativa'!#REF!</definedName>
    <definedName name="rmalarg5">'[20]memória quantitativa'!#REF!</definedName>
    <definedName name="rmalarg6">'[20]memória quantitativa'!#REF!</definedName>
    <definedName name="rmalarg7">'[20]memória quantitativa'!#REF!</definedName>
    <definedName name="rmalarg8">'[20]memória quantitativa'!#REF!</definedName>
    <definedName name="rmalarg9">'[20]memória quantitativa'!#REF!</definedName>
    <definedName name="RMAN">#REF!</definedName>
    <definedName name="RMAW">#REF!</definedName>
    <definedName name="RMAWA">#REF!</definedName>
    <definedName name="rmbr1">'[20]memória quantitativa'!#REF!</definedName>
    <definedName name="rmbr10">'[20]memória quantitativa'!#REF!</definedName>
    <definedName name="rmbr11">'[20]memória quantitativa'!#REF!</definedName>
    <definedName name="rmbr12">'[20]memória quantitativa'!#REF!</definedName>
    <definedName name="rmbr13">'[20]memória quantitativa'!#REF!</definedName>
    <definedName name="rmbr14">'[20]memória quantitativa'!#REF!</definedName>
    <definedName name="rmbr15">'[20]memória quantitativa'!#REF!</definedName>
    <definedName name="rmbr16">'[20]memória quantitativa'!#REF!</definedName>
    <definedName name="rmbr17">'[20]memória quantitativa'!#REF!</definedName>
    <definedName name="rmbr18">'[20]memória quantitativa'!#REF!</definedName>
    <definedName name="rmbr2">'[20]memória quantitativa'!#REF!</definedName>
    <definedName name="rmbr3">'[20]memória quantitativa'!#REF!</definedName>
    <definedName name="rmbr4">'[20]memória quantitativa'!#REF!</definedName>
    <definedName name="rmbr5">'[20]memória quantitativa'!#REF!</definedName>
    <definedName name="rmbr6">'[20]memória quantitativa'!#REF!</definedName>
    <definedName name="rmbr7">'[20]memória quantitativa'!#REF!</definedName>
    <definedName name="rmbr8">'[20]memória quantitativa'!#REF!</definedName>
    <definedName name="rmbr9">'[20]memória quantitativa'!#REF!</definedName>
    <definedName name="RMCC">#REF!</definedName>
    <definedName name="RMCCW">#REF!</definedName>
    <definedName name="RMCCWA">#REF!</definedName>
    <definedName name="RMCGP">[56]SERVIÇOS!$G$19</definedName>
    <definedName name="rme2a_1">'[20]memória quantitativa'!#REF!</definedName>
    <definedName name="rme2a_2">'[20]memória quantitativa'!#REF!</definedName>
    <definedName name="rme2a_3">'[20]memória quantitativa'!#REF!</definedName>
    <definedName name="rme2a_4">'[20]memória quantitativa'!#REF!</definedName>
    <definedName name="rme2a_5">'[20]memória quantitativa'!#REF!</definedName>
    <definedName name="rme2a_6">'[20]memória quantitativa'!#REF!</definedName>
    <definedName name="rme2a_7">'[20]memória quantitativa'!#REF!</definedName>
    <definedName name="rme2a_8">'[20]memória quantitativa'!#REF!</definedName>
    <definedName name="rme2a_9">'[20]memória quantitativa'!#REF!</definedName>
    <definedName name="rme2br1">'[20]memória quantitativa'!#REF!</definedName>
    <definedName name="rme2br2">'[20]memória quantitativa'!#REF!</definedName>
    <definedName name="rme2br3">'[20]memória quantitativa'!#REF!</definedName>
    <definedName name="rme2br4">'[20]memória quantitativa'!#REF!</definedName>
    <definedName name="rme2br5">'[20]memória quantitativa'!#REF!</definedName>
    <definedName name="rme2br6">'[20]memória quantitativa'!#REF!</definedName>
    <definedName name="rme2br7">'[20]memória quantitativa'!#REF!</definedName>
    <definedName name="rme2br8">'[20]memória quantitativa'!#REF!</definedName>
    <definedName name="rme2br9">'[20]memória quantitativa'!#REF!</definedName>
    <definedName name="rme2d1">'[20]memória quantitativa'!#REF!</definedName>
    <definedName name="rme2d2">'[20]memória quantitativa'!#REF!</definedName>
    <definedName name="rme2d3">'[20]memória quantitativa'!#REF!</definedName>
    <definedName name="rme2d4">'[20]memória quantitativa'!#REF!</definedName>
    <definedName name="rme2d5">'[20]memória quantitativa'!#REF!</definedName>
    <definedName name="rme2d6">'[20]memória quantitativa'!#REF!</definedName>
    <definedName name="rme2d7">'[20]memória quantitativa'!#REF!</definedName>
    <definedName name="rme2d8">'[20]memória quantitativa'!#REF!</definedName>
    <definedName name="rme2d9">'[20]memória quantitativa'!#REF!</definedName>
    <definedName name="rme2esp1">'[20]memória quantitativa'!#REF!</definedName>
    <definedName name="rme2esp2">'[20]memória quantitativa'!#REF!</definedName>
    <definedName name="rme2esp3">'[20]memória quantitativa'!#REF!</definedName>
    <definedName name="rme2esp4">'[20]memória quantitativa'!#REF!</definedName>
    <definedName name="rme2esp5">'[20]memória quantitativa'!#REF!</definedName>
    <definedName name="rme2esp6">'[20]memória quantitativa'!#REF!</definedName>
    <definedName name="rme2esp7">'[20]memória quantitativa'!#REF!</definedName>
    <definedName name="rme2esp8">'[20]memória quantitativa'!#REF!</definedName>
    <definedName name="rme2esp9">'[20]memória quantitativa'!#REF!</definedName>
    <definedName name="rme2kmf_1">'[20]memória quantitativa'!#REF!</definedName>
    <definedName name="rme2kmf_2">'[20]memória quantitativa'!#REF!</definedName>
    <definedName name="rme2kmf_3">'[20]memória quantitativa'!#REF!</definedName>
    <definedName name="rme2kmf_4">'[20]memória quantitativa'!#REF!</definedName>
    <definedName name="rme2kmf_5">'[20]memória quantitativa'!#REF!</definedName>
    <definedName name="rme2kmf_6">'[20]memória quantitativa'!#REF!</definedName>
    <definedName name="rme2kmf_7">'[20]memória quantitativa'!#REF!</definedName>
    <definedName name="rme2kmf_8">'[20]memória quantitativa'!#REF!</definedName>
    <definedName name="rme2kmf_9">'[20]memória quantitativa'!#REF!</definedName>
    <definedName name="rme2kmi_1">'[20]memória quantitativa'!#REF!</definedName>
    <definedName name="rme2kmi_2">'[20]memória quantitativa'!#REF!</definedName>
    <definedName name="rme2kmi_3">'[20]memória quantitativa'!#REF!</definedName>
    <definedName name="rme2kmi_4">'[20]memória quantitativa'!#REF!</definedName>
    <definedName name="rme2kmi_5">'[20]memória quantitativa'!#REF!</definedName>
    <definedName name="rme2kmi_6">'[20]memória quantitativa'!#REF!</definedName>
    <definedName name="rme2kmi_7">'[20]memória quantitativa'!#REF!</definedName>
    <definedName name="rme2kmi_8">'[20]memória quantitativa'!#REF!</definedName>
    <definedName name="rme2kmi_9">'[20]memória quantitativa'!#REF!</definedName>
    <definedName name="rme2l1">'[20]memória quantitativa'!#REF!</definedName>
    <definedName name="rme2l2">'[20]memória quantitativa'!#REF!</definedName>
    <definedName name="rme2l3">'[20]memória quantitativa'!#REF!</definedName>
    <definedName name="rme2l4">'[20]memória quantitativa'!#REF!</definedName>
    <definedName name="rme2l5">'[20]memória quantitativa'!#REF!</definedName>
    <definedName name="rme2l6">'[20]memória quantitativa'!#REF!</definedName>
    <definedName name="rme2l7">'[20]memória quantitativa'!#REF!</definedName>
    <definedName name="rme2l8">'[20]memória quantitativa'!#REF!</definedName>
    <definedName name="rme2l9">'[20]memória quantitativa'!#REF!</definedName>
    <definedName name="rme2larg1">'[20]memória quantitativa'!#REF!</definedName>
    <definedName name="rme2larg2">'[20]memória quantitativa'!#REF!</definedName>
    <definedName name="rme2larg3">'[20]memória quantitativa'!#REF!</definedName>
    <definedName name="rme2larg4">'[20]memória quantitativa'!#REF!</definedName>
    <definedName name="rme2larg5">'[20]memória quantitativa'!#REF!</definedName>
    <definedName name="rme2larg6">'[20]memória quantitativa'!#REF!</definedName>
    <definedName name="rme2larg7">'[20]memória quantitativa'!#REF!</definedName>
    <definedName name="rme2larg8">'[20]memória quantitativa'!#REF!</definedName>
    <definedName name="rme2larg9">'[20]memória quantitativa'!#REF!</definedName>
    <definedName name="rmea_1">'[20]memória quantitativa'!#REF!</definedName>
    <definedName name="rmea_10">'[20]memória quantitativa'!#REF!</definedName>
    <definedName name="rmea_11">'[20]memória quantitativa'!#REF!</definedName>
    <definedName name="rmea_12">'[20]memória quantitativa'!#REF!</definedName>
    <definedName name="rmea_13">'[20]memória quantitativa'!#REF!</definedName>
    <definedName name="rmea_14">'[20]memória quantitativa'!#REF!</definedName>
    <definedName name="rmea_15">'[20]memória quantitativa'!#REF!</definedName>
    <definedName name="rmea_16">'[20]memória quantitativa'!#REF!</definedName>
    <definedName name="rmea_17">'[20]memória quantitativa'!#REF!</definedName>
    <definedName name="rmea_18">'[20]memória quantitativa'!#REF!</definedName>
    <definedName name="rmea_2">'[20]memória quantitativa'!#REF!</definedName>
    <definedName name="rmea_3">'[20]memória quantitativa'!#REF!</definedName>
    <definedName name="rmea_4">'[20]memória quantitativa'!#REF!</definedName>
    <definedName name="rmea_5">'[20]memória quantitativa'!#REF!</definedName>
    <definedName name="rmea_6">'[20]memória quantitativa'!#REF!</definedName>
    <definedName name="rmea_7">'[20]memória quantitativa'!#REF!</definedName>
    <definedName name="rmea_8">'[20]memória quantitativa'!#REF!</definedName>
    <definedName name="rmea_9">'[20]memória quantitativa'!#REF!</definedName>
    <definedName name="rmebr1">'[20]memória quantitativa'!#REF!</definedName>
    <definedName name="rmebr2">'[20]memória quantitativa'!#REF!</definedName>
    <definedName name="rmebr3">'[20]memória quantitativa'!#REF!</definedName>
    <definedName name="rmebr4">'[20]memória quantitativa'!#REF!</definedName>
    <definedName name="rmebr5">'[20]memória quantitativa'!#REF!</definedName>
    <definedName name="rmebr6">'[20]memória quantitativa'!#REF!</definedName>
    <definedName name="rmebr7">'[20]memória quantitativa'!#REF!</definedName>
    <definedName name="rmebr8">'[20]memória quantitativa'!#REF!</definedName>
    <definedName name="rmebr9">'[20]memória quantitativa'!#REF!</definedName>
    <definedName name="RMEC">#REF!</definedName>
    <definedName name="RMECAT">[56]SERVIÇOS!$G$46</definedName>
    <definedName name="rmed1">'[20]memória quantitativa'!#REF!</definedName>
    <definedName name="rmed2">'[20]memória quantitativa'!#REF!</definedName>
    <definedName name="rmed3">'[20]memória quantitativa'!#REF!</definedName>
    <definedName name="rmed4">'[20]memória quantitativa'!#REF!</definedName>
    <definedName name="rmed5">'[20]memória quantitativa'!#REF!</definedName>
    <definedName name="rmed6">'[20]memória quantitativa'!#REF!</definedName>
    <definedName name="rmed7">'[20]memória quantitativa'!#REF!</definedName>
    <definedName name="rmed8">'[20]memória quantitativa'!#REF!</definedName>
    <definedName name="rmed9">'[20]memória quantitativa'!#REF!</definedName>
    <definedName name="rmeesp1">'[20]memória quantitativa'!#REF!</definedName>
    <definedName name="rmeesp2">'[20]memória quantitativa'!#REF!</definedName>
    <definedName name="rmeesp3">'[20]memória quantitativa'!#REF!</definedName>
    <definedName name="rmeesp4">'[20]memória quantitativa'!#REF!</definedName>
    <definedName name="rmeesp5">'[20]memória quantitativa'!#REF!</definedName>
    <definedName name="rmeesp6">'[20]memória quantitativa'!#REF!</definedName>
    <definedName name="rmeesp7">'[20]memória quantitativa'!#REF!</definedName>
    <definedName name="rmeesp8">'[20]memória quantitativa'!#REF!</definedName>
    <definedName name="rmeesp9">'[20]memória quantitativa'!#REF!</definedName>
    <definedName name="rmekmf_1">'[20]memória quantitativa'!#REF!</definedName>
    <definedName name="rmekmf_10">'[20]memória quantitativa'!#REF!</definedName>
    <definedName name="rmekmf_11">'[20]memória quantitativa'!#REF!</definedName>
    <definedName name="rmekmf_12">'[20]memória quantitativa'!#REF!</definedName>
    <definedName name="rmekmf_13">'[20]memória quantitativa'!#REF!</definedName>
    <definedName name="rmekmf_14">'[20]memória quantitativa'!#REF!</definedName>
    <definedName name="rmekmf_15">'[20]memória quantitativa'!#REF!</definedName>
    <definedName name="rmekmf_16">'[20]memória quantitativa'!#REF!</definedName>
    <definedName name="rmekmf_17">'[20]memória quantitativa'!#REF!</definedName>
    <definedName name="rmekmf_18">'[20]memória quantitativa'!#REF!</definedName>
    <definedName name="rmekmf_2">'[20]memória quantitativa'!#REF!</definedName>
    <definedName name="rmekmf_3">'[20]memória quantitativa'!#REF!</definedName>
    <definedName name="rmekmf_4">'[20]memória quantitativa'!#REF!</definedName>
    <definedName name="rmekmf_5">'[20]memória quantitativa'!#REF!</definedName>
    <definedName name="rmekmf_6">'[20]memória quantitativa'!#REF!</definedName>
    <definedName name="rmekmf_7">'[20]memória quantitativa'!#REF!</definedName>
    <definedName name="rmekmf_8">'[20]memória quantitativa'!#REF!</definedName>
    <definedName name="rmekmf_9">'[20]memória quantitativa'!#REF!</definedName>
    <definedName name="rmekmi_1">'[20]memória quantitativa'!#REF!</definedName>
    <definedName name="rmekmi_10">'[20]memória quantitativa'!#REF!</definedName>
    <definedName name="rmekmi_11">'[20]memória quantitativa'!#REF!</definedName>
    <definedName name="rmekmi_12">'[20]memória quantitativa'!#REF!</definedName>
    <definedName name="rmekmi_13">'[20]memória quantitativa'!#REF!</definedName>
    <definedName name="rmekmi_14">'[20]memória quantitativa'!#REF!</definedName>
    <definedName name="rmekmi_15">'[20]memória quantitativa'!#REF!</definedName>
    <definedName name="rmekmi_16">'[20]memória quantitativa'!#REF!</definedName>
    <definedName name="rmekmi_17">'[20]memória quantitativa'!#REF!</definedName>
    <definedName name="rmekmi_18">'[20]memória quantitativa'!#REF!</definedName>
    <definedName name="rmekmi_2">'[20]memória quantitativa'!#REF!</definedName>
    <definedName name="rmekmi_3">'[20]memória quantitativa'!#REF!</definedName>
    <definedName name="rmekmi_4">'[20]memória quantitativa'!#REF!</definedName>
    <definedName name="rmekmi_5">'[20]memória quantitativa'!#REF!</definedName>
    <definedName name="rmekmi_6">'[20]memória quantitativa'!#REF!</definedName>
    <definedName name="rmekmi_7">'[20]memória quantitativa'!#REF!</definedName>
    <definedName name="rmekmi_8">'[20]memória quantitativa'!#REF!</definedName>
    <definedName name="rmekmi_9">'[20]memória quantitativa'!#REF!</definedName>
    <definedName name="rmel1">'[20]memória quantitativa'!#REF!</definedName>
    <definedName name="rmel2">'[20]memória quantitativa'!#REF!</definedName>
    <definedName name="rmel3">'[20]memória quantitativa'!#REF!</definedName>
    <definedName name="rmel4">'[20]memória quantitativa'!#REF!</definedName>
    <definedName name="rmel5">'[20]memória quantitativa'!#REF!</definedName>
    <definedName name="rmel6">'[20]memória quantitativa'!#REF!</definedName>
    <definedName name="rmel7">'[20]memória quantitativa'!#REF!</definedName>
    <definedName name="rmel8">'[20]memória quantitativa'!#REF!</definedName>
    <definedName name="rmel9">'[20]memória quantitativa'!#REF!</definedName>
    <definedName name="rmelarg1">'[20]memória quantitativa'!#REF!</definedName>
    <definedName name="rmelarg2">'[20]memória quantitativa'!#REF!</definedName>
    <definedName name="rmelarg3">'[20]memória quantitativa'!#REF!</definedName>
    <definedName name="rmelarg4">'[20]memória quantitativa'!#REF!</definedName>
    <definedName name="rmelarg5">'[20]memória quantitativa'!#REF!</definedName>
    <definedName name="rmelarg6">'[20]memória quantitativa'!#REF!</definedName>
    <definedName name="rmelarg7">'[20]memória quantitativa'!#REF!</definedName>
    <definedName name="rmelarg8">'[20]memória quantitativa'!#REF!</definedName>
    <definedName name="rmelarg9">'[20]memória quantitativa'!#REF!</definedName>
    <definedName name="rmlarg1">'[20]memória quantitativa'!#REF!</definedName>
    <definedName name="rmlarg10">'[20]memória quantitativa'!#REF!</definedName>
    <definedName name="rmlarg11">'[20]memória quantitativa'!#REF!</definedName>
    <definedName name="rmlarg12">'[20]memória quantitativa'!#REF!</definedName>
    <definedName name="rmlarg13">'[20]memória quantitativa'!#REF!</definedName>
    <definedName name="rmlarg14">'[20]memória quantitativa'!#REF!</definedName>
    <definedName name="rmlarg15">'[20]memória quantitativa'!#REF!</definedName>
    <definedName name="rmlarg16">'[20]memória quantitativa'!#REF!</definedName>
    <definedName name="rmlarg17">'[20]memória quantitativa'!#REF!</definedName>
    <definedName name="rmlarg18">'[20]memória quantitativa'!#REF!</definedName>
    <definedName name="rmlarg2">'[20]memória quantitativa'!#REF!</definedName>
    <definedName name="rmlarg3">'[20]memória quantitativa'!#REF!</definedName>
    <definedName name="rmlarg4">'[20]memória quantitativa'!#REF!</definedName>
    <definedName name="rmlarg5">'[20]memória quantitativa'!#REF!</definedName>
    <definedName name="rmlarg6">'[20]memória quantitativa'!#REF!</definedName>
    <definedName name="rmlarg7">'[20]memória quantitativa'!#REF!</definedName>
    <definedName name="rmlarg8">'[20]memória quantitativa'!#REF!</definedName>
    <definedName name="rmlarg9">'[20]memória quantitativa'!#REF!</definedName>
    <definedName name="RMN">#REF!</definedName>
    <definedName name="RMR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2br1">'[20]memória quantitativa'!#REF!</definedName>
    <definedName name="ro2br2">'[20]memória quantitativa'!#REF!</definedName>
    <definedName name="ro2br3">'[20]memória quantitativa'!#REF!</definedName>
    <definedName name="ro2br4">'[20]memória quantitativa'!#REF!</definedName>
    <definedName name="ro2br5">'[20]memória quantitativa'!#REF!</definedName>
    <definedName name="ro2br6">'[20]memória quantitativa'!#REF!</definedName>
    <definedName name="ro2br7">'[20]memória quantitativa'!#REF!</definedName>
    <definedName name="ro2br8">'[20]memória quantitativa'!#REF!</definedName>
    <definedName name="ro2br9">'[20]memória quantitativa'!#REF!</definedName>
    <definedName name="ro2d1">'[20]memória quantitativa'!#REF!</definedName>
    <definedName name="ro2d2">'[20]memória quantitativa'!#REF!</definedName>
    <definedName name="ro2d3">'[20]memória quantitativa'!#REF!</definedName>
    <definedName name="ro2d4">'[20]memória quantitativa'!#REF!</definedName>
    <definedName name="ro2d5">'[20]memória quantitativa'!#REF!</definedName>
    <definedName name="ro2d6">'[20]memória quantitativa'!#REF!</definedName>
    <definedName name="ro2d7">'[20]memória quantitativa'!#REF!</definedName>
    <definedName name="ro2d8">'[20]memória quantitativa'!#REF!</definedName>
    <definedName name="ro2d9">'[20]memória quantitativa'!#REF!</definedName>
    <definedName name="ro2l1">'[20]memória quantitativa'!#REF!</definedName>
    <definedName name="ro2l2">'[20]memória quantitativa'!#REF!</definedName>
    <definedName name="ro2l3">'[20]memória quantitativa'!#REF!</definedName>
    <definedName name="ro2l4">'[20]memória quantitativa'!#REF!</definedName>
    <definedName name="ro2l5">'[20]memória quantitativa'!#REF!</definedName>
    <definedName name="ro2l6">'[20]memória quantitativa'!#REF!</definedName>
    <definedName name="ro2l7">'[20]memória quantitativa'!#REF!</definedName>
    <definedName name="ro2l8">'[20]memória quantitativa'!#REF!</definedName>
    <definedName name="ro2l9">'[20]memória quantitativa'!#REF!</definedName>
    <definedName name="ro2larg1">'[20]memória quantitativa'!#REF!</definedName>
    <definedName name="ro2larg2">'[20]memória quantitativa'!#REF!</definedName>
    <definedName name="ro2larg3">'[20]memória quantitativa'!#REF!</definedName>
    <definedName name="ro2larg4">'[20]memória quantitativa'!#REF!</definedName>
    <definedName name="ro2larg5">'[20]memória quantitativa'!#REF!</definedName>
    <definedName name="ro2larg6">'[20]memória quantitativa'!#REF!</definedName>
    <definedName name="ro2larg7">'[20]memória quantitativa'!#REF!</definedName>
    <definedName name="ro2larg8">'[20]memória quantitativa'!#REF!</definedName>
    <definedName name="ro2larg9">'[20]memória quantitativa'!#REF!</definedName>
    <definedName name="robr1">'[20]memória quantitativa'!#REF!</definedName>
    <definedName name="robr2">'[20]memória quantitativa'!#REF!</definedName>
    <definedName name="robr3">'[20]memória quantitativa'!#REF!</definedName>
    <definedName name="robr4">'[20]memória quantitativa'!#REF!</definedName>
    <definedName name="robr5">'[20]memória quantitativa'!#REF!</definedName>
    <definedName name="robr6">'[20]memória quantitativa'!#REF!</definedName>
    <definedName name="robr7">'[20]memória quantitativa'!#REF!</definedName>
    <definedName name="robr8">'[20]memória quantitativa'!#REF!</definedName>
    <definedName name="robr9">'[20]memória quantitativa'!#REF!</definedName>
    <definedName name="roçada_colonião">'[20]medição '!#REF!</definedName>
    <definedName name="roçada_manual">'[20]medição '!#REF!</definedName>
    <definedName name="roçada_mecanizada">'[20]medição '!#REF!</definedName>
    <definedName name="roçadacolonião">'[20]memória quantitativa'!#REF!</definedName>
    <definedName name="roçadamanual">[32]ORÇAMENTO!#REF!</definedName>
    <definedName name="roçadamanual_13">[32]ORÇAMENTO!#REF!</definedName>
    <definedName name="roçadamanual_13_19">[32]ORÇAMENTO!#REF!</definedName>
    <definedName name="roçadamanual_13_23">[32]ORÇAMENTO!#REF!</definedName>
    <definedName name="roçadamanual_13_25">[39]ORÇAMENTO!#REF!</definedName>
    <definedName name="roçadamanual_15">[40]ORÇAMENTO!#REF!</definedName>
    <definedName name="roçadamanual_15_13">[40]ORÇAMENTO!#REF!</definedName>
    <definedName name="roçadamanual_15_13_19">[40]ORÇAMENTO!#REF!</definedName>
    <definedName name="roçadamanual_15_13_23">[40]ORÇAMENTO!#REF!</definedName>
    <definedName name="roçadamanual_15_13_25">[40]ORÇAMENTO!#REF!</definedName>
    <definedName name="roçadamanual_15_19">[40]ORÇAMENTO!#REF!</definedName>
    <definedName name="roçadamanual_15_23">[40]ORÇAMENTO!#REF!</definedName>
    <definedName name="roçadamanual_15_25">[40]ORÇAMENTO!#REF!</definedName>
    <definedName name="roçadamanual_19">[32]ORÇAMENTO!#REF!</definedName>
    <definedName name="roçadamanual_23">[32]ORÇAMENTO!#REF!</definedName>
    <definedName name="roçadamanual_24">[32]ORÇAMENTO!#REF!</definedName>
    <definedName name="roçadamanual_24_13">[32]ORÇAMENTO!#REF!</definedName>
    <definedName name="roçadamanual_24_13_19">[32]ORÇAMENTO!#REF!</definedName>
    <definedName name="roçadamanual_24_13_23">[32]ORÇAMENTO!#REF!</definedName>
    <definedName name="roçadamanual_24_13_25">[39]ORÇAMENTO!#REF!</definedName>
    <definedName name="roçadamanual_24_19">[32]ORÇAMENTO!#REF!</definedName>
    <definedName name="roçadamanual_24_23">[32]ORÇAMENTO!#REF!</definedName>
    <definedName name="roçadamanual_24_25">[39]ORÇAMENTO!#REF!</definedName>
    <definedName name="roçadamanual_25">[39]ORÇAMENTO!#REF!</definedName>
    <definedName name="roçadamecaniz">[32]ORÇAMENTO!#REF!</definedName>
    <definedName name="roçadamecaniz_13">[32]ORÇAMENTO!#REF!</definedName>
    <definedName name="roçadamecaniz_13_19">[32]ORÇAMENTO!#REF!</definedName>
    <definedName name="roçadamecaniz_13_23">[32]ORÇAMENTO!#REF!</definedName>
    <definedName name="roçadamecaniz_13_25">[39]ORÇAMENTO!#REF!</definedName>
    <definedName name="roçadamecaniz_15">[40]ORÇAMENTO!#REF!</definedName>
    <definedName name="roçadamecaniz_15_13">[40]ORÇAMENTO!#REF!</definedName>
    <definedName name="roçadamecaniz_15_13_19">[40]ORÇAMENTO!#REF!</definedName>
    <definedName name="roçadamecaniz_15_13_23">[40]ORÇAMENTO!#REF!</definedName>
    <definedName name="roçadamecaniz_15_13_25">[40]ORÇAMENTO!#REF!</definedName>
    <definedName name="roçadamecaniz_15_19">[40]ORÇAMENTO!#REF!</definedName>
    <definedName name="roçadamecaniz_15_23">[40]ORÇAMENTO!#REF!</definedName>
    <definedName name="roçadamecaniz_15_25">[40]ORÇAMENTO!#REF!</definedName>
    <definedName name="roçadamecaniz_19">[32]ORÇAMENTO!#REF!</definedName>
    <definedName name="roçadamecaniz_23">[32]ORÇAMENTO!#REF!</definedName>
    <definedName name="roçadamecaniz_24">[32]ORÇAMENTO!#REF!</definedName>
    <definedName name="roçadamecaniz_24_13">[32]ORÇAMENTO!#REF!</definedName>
    <definedName name="roçadamecaniz_24_13_19">[32]ORÇAMENTO!#REF!</definedName>
    <definedName name="roçadamecaniz_24_13_23">[32]ORÇAMENTO!#REF!</definedName>
    <definedName name="roçadamecaniz_24_13_25">[39]ORÇAMENTO!#REF!</definedName>
    <definedName name="roçadamecaniz_24_19">[32]ORÇAMENTO!#REF!</definedName>
    <definedName name="roçadamecaniz_24_23">[32]ORÇAMENTO!#REF!</definedName>
    <definedName name="roçadamecaniz_24_25">[39]ORÇAMENTO!#REF!</definedName>
    <definedName name="roçadamecaniz_25">[39]ORÇAMENTO!#REF!</definedName>
    <definedName name="roçadamecanizada">'[20]memória quantitativa'!#REF!</definedName>
    <definedName name="rodo">#REF!</definedName>
    <definedName name="Rodovia">#REF!</definedName>
    <definedName name="rodovia_10">[36]procedimentos!$A$3</definedName>
    <definedName name="rodovia_13">[32]procedimentos!$B$116</definedName>
    <definedName name="rodovia_26">[32]procedimentos!$B$116</definedName>
    <definedName name="rodovia_33">[32]procedimentos!$B$116</definedName>
    <definedName name="rodovia_5">[32]procedimentos!$B$116</definedName>
    <definedName name="rodovia_6">[32]procedimentos!$B$116</definedName>
    <definedName name="rodovia_7">[32]procedimentos!$B$116</definedName>
    <definedName name="rodovia_8">[32]procedimentos!$B$116</definedName>
    <definedName name="rodovia_9">[32]procedimentos!$B$116</definedName>
    <definedName name="rodovia1">[33]CAPA!$B$11</definedName>
    <definedName name="rodovia1a">[33]CAPA!$B$11</definedName>
    <definedName name="rodovia2">[33]CAPA!$B$12</definedName>
    <definedName name="rolar4">'[20]memória quantitativa'!#REF!</definedName>
    <definedName name="rolarg1">'[20]memória quantitativa'!#REF!</definedName>
    <definedName name="rolarg2">'[20]memória quantitativa'!#REF!</definedName>
    <definedName name="rolarg3">'[20]memória quantitativa'!#REF!</definedName>
    <definedName name="rolarg5">'[20]memória quantitativa'!#REF!</definedName>
    <definedName name="rolarg6">'[20]memória quantitativa'!#REF!</definedName>
    <definedName name="rolarg7">'[20]memória quantitativa'!#REF!</definedName>
    <definedName name="rolarg8">'[20]memória quantitativa'!#REF!</definedName>
    <definedName name="rolarg9">'[20]memória quantitativa'!#REF!</definedName>
    <definedName name="ROMZ">#REF!</definedName>
    <definedName name="RP">#REF!</definedName>
    <definedName name="RPA">#REF!</definedName>
    <definedName name="rpbr1">'[20]memória quantitativa'!#REF!</definedName>
    <definedName name="rpbr2">'[20]memória quantitativa'!#REF!</definedName>
    <definedName name="rpbr3">'[20]memória quantitativa'!#REF!</definedName>
    <definedName name="rpbr4">'[20]memória quantitativa'!#REF!</definedName>
    <definedName name="rpbr5">'[20]memória quantitativa'!#REF!</definedName>
    <definedName name="rpbr6">'[20]memória quantitativa'!#REF!</definedName>
    <definedName name="rpbr7">'[20]memória quantitativa'!#REF!</definedName>
    <definedName name="rpbr8">'[20]memória quantitativa'!#REF!</definedName>
    <definedName name="rpbr9">'[20]memória quantitativa'!#REF!</definedName>
    <definedName name="rpesp1">'[20]memória quantitativa'!#REF!</definedName>
    <definedName name="rpesp2">'[20]memória quantitativa'!#REF!</definedName>
    <definedName name="rpesp3">'[20]memória quantitativa'!#REF!</definedName>
    <definedName name="rpesp4">'[20]memória quantitativa'!#REF!</definedName>
    <definedName name="rpesp5">'[20]memória quantitativa'!#REF!</definedName>
    <definedName name="rpesp6">'[20]memória quantitativa'!#REF!</definedName>
    <definedName name="rpesp7">'[20]memória quantitativa'!#REF!</definedName>
    <definedName name="rpesp8">'[20]memória quantitativa'!#REF!</definedName>
    <definedName name="rpesp9">'[20]memória quantitativa'!#REF!</definedName>
    <definedName name="rpespb1">'[20]memória quantitativa'!#REF!</definedName>
    <definedName name="rpespb2">'[20]memória quantitativa'!#REF!</definedName>
    <definedName name="rpespb3">'[20]memória quantitativa'!#REF!</definedName>
    <definedName name="rpespb4">'[20]memória quantitativa'!#REF!</definedName>
    <definedName name="rpespb5">'[20]memória quantitativa'!#REF!</definedName>
    <definedName name="rpespb6">'[20]memória quantitativa'!#REF!</definedName>
    <definedName name="rpespb7">'[20]memória quantitativa'!#REF!</definedName>
    <definedName name="rpespb8">'[20]memória quantitativa'!#REF!</definedName>
    <definedName name="rpespb9">'[20]memória quantitativa'!#REF!</definedName>
    <definedName name="rpespm1">'[20]memória quantitativa'!#REF!</definedName>
    <definedName name="rpespm2">'[20]memória quantitativa'!#REF!</definedName>
    <definedName name="rpespm3">'[20]memória quantitativa'!#REF!</definedName>
    <definedName name="rpespm4">'[20]memória quantitativa'!#REF!</definedName>
    <definedName name="rpespm5">'[20]memória quantitativa'!#REF!</definedName>
    <definedName name="rpespm6">'[20]memória quantitativa'!#REF!</definedName>
    <definedName name="rpespm7">'[20]memória quantitativa'!#REF!</definedName>
    <definedName name="rpespm8">'[20]memória quantitativa'!#REF!</definedName>
    <definedName name="rpespm9">'[20]memória quantitativa'!#REF!</definedName>
    <definedName name="rpkmf1">'[20]memória quantitativa'!#REF!</definedName>
    <definedName name="rpkmf2">'[20]memória quantitativa'!#REF!</definedName>
    <definedName name="rpkmf3">'[20]memória quantitativa'!#REF!</definedName>
    <definedName name="rpkmf4">'[20]memória quantitativa'!#REF!</definedName>
    <definedName name="rpkmf5">'[20]memória quantitativa'!#REF!</definedName>
    <definedName name="rpkmf6">'[20]memória quantitativa'!#REF!</definedName>
    <definedName name="rpkmf7">'[20]memória quantitativa'!#REF!</definedName>
    <definedName name="rpkmf8">'[20]memória quantitativa'!#REF!</definedName>
    <definedName name="rpkmf9">'[20]memória quantitativa'!#REF!</definedName>
    <definedName name="rpkmi1">'[20]memória quantitativa'!#REF!</definedName>
    <definedName name="rpkmi2">'[20]memória quantitativa'!#REF!</definedName>
    <definedName name="rpkmi3">'[20]memória quantitativa'!#REF!</definedName>
    <definedName name="rpkmi4">'[20]memória quantitativa'!#REF!</definedName>
    <definedName name="rpkmi5">'[20]memória quantitativa'!#REF!</definedName>
    <definedName name="rpkmi6">'[20]memória quantitativa'!#REF!</definedName>
    <definedName name="rpkmi7">'[20]memória quantitativa'!#REF!</definedName>
    <definedName name="rpkmi8">'[20]memória quantitativa'!#REF!</definedName>
    <definedName name="rpkmi9">'[20]memória quantitativa'!#REF!</definedName>
    <definedName name="RPL">#REF!</definedName>
    <definedName name="rplarg1">'[20]memória quantitativa'!#REF!</definedName>
    <definedName name="rplarg2">'[20]memória quantitativa'!#REF!</definedName>
    <definedName name="rplarg3">'[20]memória quantitativa'!#REF!</definedName>
    <definedName name="rplarg4">'[20]memória quantitativa'!#REF!</definedName>
    <definedName name="rplarg5">'[20]memória quantitativa'!#REF!</definedName>
    <definedName name="rplarg6">'[20]memória quantitativa'!#REF!</definedName>
    <definedName name="rplarg7">'[20]memória quantitativa'!#REF!</definedName>
    <definedName name="rplarg8">'[20]memória quantitativa'!#REF!</definedName>
    <definedName name="rplarg9">'[20]memória quantitativa'!#REF!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#REF!</definedName>
    <definedName name="RR_1C">'[52]CUSTO MATERIAL'!$F$24</definedName>
    <definedName name="RR_2C">'[52]CUSTO MATERIAL'!$F$25</definedName>
    <definedName name="RR1C">#REF!</definedName>
    <definedName name="rr1c_tb">'[20]medição '!#REF!</definedName>
    <definedName name="RR1CROO">'[52]CALCULOS AUXILIARES'!$E$26</definedName>
    <definedName name="RR1CW">#REF!</definedName>
    <definedName name="RR1CWA">#REF!</definedName>
    <definedName name="RR2C">[12]DADOS!$C$32</definedName>
    <definedName name="rr2c_capa">'[20]medição '!#REF!</definedName>
    <definedName name="rr2c_tratamento">'[20]medição '!#REF!</definedName>
    <definedName name="RR2CROO">'[52]CALCULOS AUXILIARES'!$E$30</definedName>
    <definedName name="rrff" hidden="1">{#N/A,#N/A,TRUE,"Serviços"}</definedName>
    <definedName name="rrfff" hidden="1">{#N/A,#N/A,TRUE,"Serviços"}</definedName>
    <definedName name="rric_pintura">'[20]medição '!#REF!</definedName>
    <definedName name="RRMBUQ">#REF!</definedName>
    <definedName name="RRMBUQW">#REF!</definedName>
    <definedName name="RRMBUQWA">#REF!</definedName>
    <definedName name="RRP">#REF!</definedName>
    <definedName name="RRQ">#REF!</definedName>
    <definedName name="rrr" hidden="1">{#N/A,#N/A,TRUE,"Serviços"}</definedName>
    <definedName name="RRTOTAL">#REF!</definedName>
    <definedName name="RRVQ">#REF!</definedName>
    <definedName name="RS">#REF!</definedName>
    <definedName name="RS_4">#REF!</definedName>
    <definedName name="RSS">#REF!</definedName>
    <definedName name="RZ">#REF!</definedName>
    <definedName name="sa">[111]COMPOS1!#REF!</definedName>
    <definedName name="SALARIO">#REF!</definedName>
    <definedName name="SALARIOS">#REF!</definedName>
    <definedName name="Sarjeta">#N/A</definedName>
    <definedName name="sarjeta_meio_fio">'[20]medição '!#REF!</definedName>
    <definedName name="sarjeta_meiofio">'[20]memória quantitativa'!#REF!</definedName>
    <definedName name="sasda" hidden="1">{#N/A,#N/A,TRUE,"Serviços"}</definedName>
    <definedName name="sasdaa" hidden="1">{#N/A,#N/A,TRUE,"Serviços"}</definedName>
    <definedName name="SB">#REF!</definedName>
    <definedName name="sbg">#REF!</definedName>
    <definedName name="sbg_4">#REF!</definedName>
    <definedName name="sbgg">#REF!</definedName>
    <definedName name="SBTC">#REF!</definedName>
    <definedName name="SBTC_4">#REF!</definedName>
    <definedName name="SBTCC">#REF!</definedName>
    <definedName name="SC">#REF!</definedName>
    <definedName name="SCB">#REF!</definedName>
    <definedName name="scotchlite">'[20]medição '!#REF!</definedName>
    <definedName name="sdfs">'[37]Fresagem de Pista Ago-98'!#REF!</definedName>
    <definedName name="sdfsdf">'[37]Fresagem de Pista Ago-98'!#REF!</definedName>
    <definedName name="SE" hidden="1">#REF!</definedName>
    <definedName name="seg">#REF!</definedName>
    <definedName name="Seg_Carna">Dom_Páscoa-48</definedName>
    <definedName name="Segmento">#REF!</definedName>
    <definedName name="segmento_13">[32]procedimentos!$B$119</definedName>
    <definedName name="segmento_26">[32]procedimentos!$B$119</definedName>
    <definedName name="segmento_33">[32]procedimentos!$B$119</definedName>
    <definedName name="segmento_5">[32]procedimentos!$B$119</definedName>
    <definedName name="segmento_6">[32]procedimentos!$B$119</definedName>
    <definedName name="segmento_7">[32]procedimentos!$B$119</definedName>
    <definedName name="segmento_8">[32]procedimentos!$B$119</definedName>
    <definedName name="segmento_9">[32]procedimentos!$B$119</definedName>
    <definedName name="segmento1">#REF!</definedName>
    <definedName name="segmento1_13">[32]procedimentos!$B$120</definedName>
    <definedName name="segmento1_26">[32]procedimentos!$B$120</definedName>
    <definedName name="segmento1_33">[32]procedimentos!$B$120</definedName>
    <definedName name="segmento1_5">[32]procedimentos!$B$120</definedName>
    <definedName name="segmento1_6">[32]procedimentos!$B$120</definedName>
    <definedName name="segmento1_7">[32]procedimentos!$B$120</definedName>
    <definedName name="segmento1_8">[32]procedimentos!$B$120</definedName>
    <definedName name="segmento1_9">[32]procedimentos!$B$120</definedName>
    <definedName name="SEGMENTO2">#REF!</definedName>
    <definedName name="SEGMENTO2_13">[32]procedimentos!#REF!</definedName>
    <definedName name="SEGMENTO2_19">#REF!</definedName>
    <definedName name="SEGMENTO2_23">#REF!</definedName>
    <definedName name="SEGMENTO2_25">[100]procedimentos!#REF!</definedName>
    <definedName name="SEGMENTO2_26">[32]procedimentos!#REF!</definedName>
    <definedName name="SEGMENTO2_33">[32]procedimentos!#REF!</definedName>
    <definedName name="SEGMENTO2_5">[32]procedimentos!#REF!</definedName>
    <definedName name="SEGMENTO2_6">[32]procedimentos!#REF!</definedName>
    <definedName name="SEGMENTO2_7">[32]procedimentos!#REF!</definedName>
    <definedName name="SEGMENTO2_8">[32]procedimentos!#REF!</definedName>
    <definedName name="SEGMENTO2_9">[32]procedimentos!#REF!</definedName>
    <definedName name="selmo" localSheetId="1">#REF!</definedName>
    <definedName name="selmo" localSheetId="3">#REF!</definedName>
    <definedName name="selmo" localSheetId="4">#REF!</definedName>
    <definedName name="selmo" localSheetId="0">#REF!</definedName>
    <definedName name="selmo">#REF!</definedName>
    <definedName name="ser">'[13]Mão de Obra'!$E$27</definedName>
    <definedName name="SERV">#REF!</definedName>
    <definedName name="serv_mnt_fx_dominio">[34]medição!#REF!</definedName>
    <definedName name="serv_mnt_pista_acost">[34]medição!#REF!</definedName>
    <definedName name="Serv_prev">#REF!</definedName>
    <definedName name="Serv_prev_4">#REF!</definedName>
    <definedName name="Serv_prevv">#REF!</definedName>
    <definedName name="servDNER">'[21]1ExecuçServiços'!$A$9:$H$1081</definedName>
    <definedName name="serviço">#REF!</definedName>
    <definedName name="Serviços">[112]Serviços!$A$1:$I$65536</definedName>
    <definedName name="SET">#REF!</definedName>
    <definedName name="SETEMBRO" hidden="1">{#N/A,#N/A,TRUE,"Serviços"}</definedName>
    <definedName name="SETEMBROO" hidden="1">{#N/A,#N/A,TRUE,"Serviços"}</definedName>
    <definedName name="SEVE">#REF!</definedName>
    <definedName name="seven">#REF!</definedName>
    <definedName name="sfds">#REF!</definedName>
    <definedName name="sh2a_1">'[20]memória quantitativa'!#REF!</definedName>
    <definedName name="sh2a_2">'[20]memória quantitativa'!#REF!</definedName>
    <definedName name="sh2a_3">'[20]memória quantitativa'!#REF!</definedName>
    <definedName name="sh2a_4">'[20]memória quantitativa'!#REF!</definedName>
    <definedName name="sh2a_5">'[20]memória quantitativa'!#REF!</definedName>
    <definedName name="sh2a_6">'[20]memória quantitativa'!#REF!</definedName>
    <definedName name="sh2a_7">'[20]memória quantitativa'!#REF!</definedName>
    <definedName name="sh2a_8">'[20]memória quantitativa'!#REF!</definedName>
    <definedName name="sh2a_9">'[20]memória quantitativa'!#REF!</definedName>
    <definedName name="sh2br1">'[20]memória quantitativa'!#REF!</definedName>
    <definedName name="sh2br2">'[20]memória quantitativa'!#REF!</definedName>
    <definedName name="sh2br3">'[20]memória quantitativa'!#REF!</definedName>
    <definedName name="sh2br4">'[20]memória quantitativa'!#REF!</definedName>
    <definedName name="sh2br5">'[20]memória quantitativa'!#REF!</definedName>
    <definedName name="sh2br6">'[20]memória quantitativa'!#REF!</definedName>
    <definedName name="sh2br7">'[20]memória quantitativa'!#REF!</definedName>
    <definedName name="sh2br8">'[20]memória quantitativa'!#REF!</definedName>
    <definedName name="sh2br9">'[20]memória quantitativa'!#REF!</definedName>
    <definedName name="sh2c1">'[20]memória quantitativa'!#REF!</definedName>
    <definedName name="sh2c2">'[20]memória quantitativa'!#REF!</definedName>
    <definedName name="sh2c3">'[20]memória quantitativa'!#REF!</definedName>
    <definedName name="sh2c4">'[20]memória quantitativa'!#REF!</definedName>
    <definedName name="sh2c5">'[20]memória quantitativa'!#REF!</definedName>
    <definedName name="sh2c6">'[20]memória quantitativa'!#REF!</definedName>
    <definedName name="sh2c7">'[20]memória quantitativa'!#REF!</definedName>
    <definedName name="sh2c8">'[20]memória quantitativa'!#REF!</definedName>
    <definedName name="sh2c9">'[20]memória quantitativa'!#REF!</definedName>
    <definedName name="sh2d1">'[20]memória quantitativa'!#REF!</definedName>
    <definedName name="sh2d2">'[20]memória quantitativa'!#REF!</definedName>
    <definedName name="sh2d3">'[20]memória quantitativa'!#REF!</definedName>
    <definedName name="sh2d4">'[20]memória quantitativa'!#REF!</definedName>
    <definedName name="sh2d5">'[20]memória quantitativa'!#REF!</definedName>
    <definedName name="sh2d6">'[20]memória quantitativa'!#REF!</definedName>
    <definedName name="sh2d7">'[20]memória quantitativa'!#REF!</definedName>
    <definedName name="sh2d8">'[20]memória quantitativa'!#REF!</definedName>
    <definedName name="sh2d9">'[20]memória quantitativa'!#REF!</definedName>
    <definedName name="sh2kmf_1">'[20]memória quantitativa'!#REF!</definedName>
    <definedName name="sh2kmf_2">'[20]memória quantitativa'!#REF!</definedName>
    <definedName name="sh2kmf_3">'[20]memória quantitativa'!#REF!</definedName>
    <definedName name="sh2kmf_4">'[20]memória quantitativa'!#REF!</definedName>
    <definedName name="sh2kmf_5">'[20]memória quantitativa'!#REF!</definedName>
    <definedName name="sh2kmf_6">'[20]memória quantitativa'!#REF!</definedName>
    <definedName name="sh2kmf_7">'[20]memória quantitativa'!#REF!</definedName>
    <definedName name="sh2kmf_8">'[20]memória quantitativa'!#REF!</definedName>
    <definedName name="sh2kmf_9">'[20]memória quantitativa'!#REF!</definedName>
    <definedName name="sh2kmi_1">'[20]memória quantitativa'!#REF!</definedName>
    <definedName name="sh2kmi_2">'[20]memória quantitativa'!#REF!</definedName>
    <definedName name="sh2kmi_3">'[20]memória quantitativa'!#REF!</definedName>
    <definedName name="sh2kmi_4">'[20]memória quantitativa'!#REF!</definedName>
    <definedName name="sh2kmi_5">'[20]memória quantitativa'!#REF!</definedName>
    <definedName name="sh2kmi_6">'[20]memória quantitativa'!#REF!</definedName>
    <definedName name="sh2kmi_7">'[20]memória quantitativa'!#REF!</definedName>
    <definedName name="sh2kmi_8">'[20]memória quantitativa'!#REF!</definedName>
    <definedName name="sh2kmi_9">'[20]memória quantitativa'!#REF!</definedName>
    <definedName name="sh2l1">'[20]memória quantitativa'!#REF!</definedName>
    <definedName name="sh2l2">'[20]memória quantitativa'!#REF!</definedName>
    <definedName name="sh2l3">'[20]memória quantitativa'!#REF!</definedName>
    <definedName name="sh2l4">'[20]memória quantitativa'!#REF!</definedName>
    <definedName name="sh2l5">'[20]memória quantitativa'!#REF!</definedName>
    <definedName name="sh2l6">'[20]memória quantitativa'!#REF!</definedName>
    <definedName name="sh2l7">'[20]memória quantitativa'!#REF!</definedName>
    <definedName name="sh2l8">'[20]memória quantitativa'!#REF!</definedName>
    <definedName name="sh2l9">'[20]memória quantitativa'!#REF!</definedName>
    <definedName name="sha_1">'[20]memória quantitativa'!#REF!</definedName>
    <definedName name="sha_2">'[20]memória quantitativa'!#REF!</definedName>
    <definedName name="sha_3">'[20]memória quantitativa'!#REF!</definedName>
    <definedName name="sha_4">'[20]memória quantitativa'!#REF!</definedName>
    <definedName name="sha_5">'[20]memória quantitativa'!#REF!</definedName>
    <definedName name="sha_6">'[20]memória quantitativa'!#REF!</definedName>
    <definedName name="sha_7">'[20]memória quantitativa'!#REF!</definedName>
    <definedName name="sha_8">'[20]memória quantitativa'!#REF!</definedName>
    <definedName name="sha_9">'[20]memória quantitativa'!#REF!</definedName>
    <definedName name="shbr1">'[20]memória quantitativa'!#REF!</definedName>
    <definedName name="shbr2">'[20]memória quantitativa'!#REF!</definedName>
    <definedName name="shbr3">'[20]memória quantitativa'!#REF!</definedName>
    <definedName name="shbr4">'[20]memória quantitativa'!#REF!</definedName>
    <definedName name="shbr5">'[20]memória quantitativa'!#REF!</definedName>
    <definedName name="shbr6">'[20]memória quantitativa'!#REF!</definedName>
    <definedName name="shbr7">'[20]memória quantitativa'!#REF!</definedName>
    <definedName name="shbr8">'[20]memória quantitativa'!#REF!</definedName>
    <definedName name="shbr9">'[20]memória quantitativa'!#REF!</definedName>
    <definedName name="shkmf_1">'[20]memória quantitativa'!#REF!</definedName>
    <definedName name="shkmf_2">'[20]memória quantitativa'!#REF!</definedName>
    <definedName name="shkmf_3">'[20]memória quantitativa'!#REF!</definedName>
    <definedName name="shkmf_4">'[20]memória quantitativa'!#REF!</definedName>
    <definedName name="shkmf_5">'[20]memória quantitativa'!#REF!</definedName>
    <definedName name="shkmf_6">'[20]memória quantitativa'!#REF!</definedName>
    <definedName name="shkmf_7">'[20]memória quantitativa'!#REF!</definedName>
    <definedName name="shkmf_8">'[20]memória quantitativa'!#REF!</definedName>
    <definedName name="shkmf_9">'[20]memória quantitativa'!#REF!</definedName>
    <definedName name="shkmi_1">'[20]memória quantitativa'!#REF!</definedName>
    <definedName name="shkmi_2">'[20]memória quantitativa'!#REF!</definedName>
    <definedName name="shkmi_3">'[20]memória quantitativa'!#REF!</definedName>
    <definedName name="shkmi_4">'[20]memória quantitativa'!#REF!</definedName>
    <definedName name="shkmi_5">'[20]memória quantitativa'!#REF!</definedName>
    <definedName name="shkmi_6">'[20]memória quantitativa'!#REF!</definedName>
    <definedName name="shkmi_7">'[20]memória quantitativa'!#REF!</definedName>
    <definedName name="shkmi_8">'[20]memória quantitativa'!#REF!</definedName>
    <definedName name="shkmi_9">'[20]memória quantitativa'!#REF!</definedName>
    <definedName name="SIN">'[57]P reaj x P atual'!$S$8</definedName>
    <definedName name="SINAL">#REF!</definedName>
    <definedName name="sinalização_horiz">'[20]medição '!#REF!</definedName>
    <definedName name="Sinalização293">#REF!</definedName>
    <definedName name="sinalização471">#REF!</definedName>
    <definedName name="sinalizhoriz">[32]ORÇAMENTO!#REF!</definedName>
    <definedName name="sinalizhoriz_13">[32]ORÇAMENTO!#REF!</definedName>
    <definedName name="sinalizhoriz_13_19">[32]ORÇAMENTO!#REF!</definedName>
    <definedName name="sinalizhoriz_13_23">[32]ORÇAMENTO!#REF!</definedName>
    <definedName name="sinalizhoriz_13_25">[39]ORÇAMENTO!#REF!</definedName>
    <definedName name="sinalizhoriz_13_26">[32]ORÇAMENTO!#REF!</definedName>
    <definedName name="sinalizhoriz_13_33">[32]ORÇAMENTO!#REF!</definedName>
    <definedName name="sinalizhoriz_13_9">[32]ORÇAMENTO!#REF!</definedName>
    <definedName name="sinalizhoriz_15">[40]ORÇAMENTO!#REF!</definedName>
    <definedName name="sinalizhoriz_15_13">[40]ORÇAMENTO!#REF!</definedName>
    <definedName name="sinalizhoriz_15_13_19">[40]ORÇAMENTO!#REF!</definedName>
    <definedName name="sinalizhoriz_15_13_23">[40]ORÇAMENTO!#REF!</definedName>
    <definedName name="sinalizhoriz_15_13_25">[40]ORÇAMENTO!#REF!</definedName>
    <definedName name="sinalizhoriz_15_19">[40]ORÇAMENTO!#REF!</definedName>
    <definedName name="sinalizhoriz_15_23">[40]ORÇAMENTO!#REF!</definedName>
    <definedName name="sinalizhoriz_15_25">[40]ORÇAMENTO!#REF!</definedName>
    <definedName name="sinalizhoriz_15_26">[40]ORÇAMENTO!#REF!</definedName>
    <definedName name="sinalizhoriz_15_33">[40]ORÇAMENTO!#REF!</definedName>
    <definedName name="sinalizhoriz_15_9">[40]ORÇAMENTO!#REF!</definedName>
    <definedName name="sinalizhoriz_19">[32]ORÇAMENTO!#REF!</definedName>
    <definedName name="sinalizhoriz_23">[32]ORÇAMENTO!#REF!</definedName>
    <definedName name="sinalizhoriz_24">[32]ORÇAMENTO!#REF!</definedName>
    <definedName name="sinalizhoriz_24_13">[32]ORÇAMENTO!#REF!</definedName>
    <definedName name="sinalizhoriz_24_13_19">[32]ORÇAMENTO!#REF!</definedName>
    <definedName name="sinalizhoriz_24_13_23">[32]ORÇAMENTO!#REF!</definedName>
    <definedName name="sinalizhoriz_24_13_25">[39]ORÇAMENTO!#REF!</definedName>
    <definedName name="sinalizhoriz_24_19">[32]ORÇAMENTO!#REF!</definedName>
    <definedName name="sinalizhoriz_24_23">[32]ORÇAMENTO!#REF!</definedName>
    <definedName name="sinalizhoriz_24_25">[39]ORÇAMENTO!#REF!</definedName>
    <definedName name="sinalizhoriz_25">[39]ORÇAMENTO!#REF!</definedName>
    <definedName name="sinalizhoriz_26">[32]ORÇAMENTO!#REF!</definedName>
    <definedName name="sinalizhoriz_33">[32]ORÇAMENTO!#REF!</definedName>
    <definedName name="sinalizhoriz_9">[32]ORÇAMENTO!#REF!</definedName>
    <definedName name="SJ">#REF!</definedName>
    <definedName name="SM">#REF!</definedName>
    <definedName name="sm2br1">'[20]memória quantitativa'!#REF!</definedName>
    <definedName name="sm2br2">'[20]memória quantitativa'!#REF!</definedName>
    <definedName name="sm2br3">'[20]memória quantitativa'!#REF!</definedName>
    <definedName name="sm2br4">'[20]memória quantitativa'!#REF!</definedName>
    <definedName name="sm2br5">'[20]memória quantitativa'!#REF!</definedName>
    <definedName name="sm2br6">'[20]memória quantitativa'!#REF!</definedName>
    <definedName name="sm2br7">'[20]memória quantitativa'!#REF!</definedName>
    <definedName name="sm2br8">'[20]memória quantitativa'!#REF!</definedName>
    <definedName name="sm2br9">'[20]memória quantitativa'!#REF!</definedName>
    <definedName name="sm2c_1">'[20]memória quantitativa'!#REF!</definedName>
    <definedName name="sm2c_2">'[20]memória quantitativa'!#REF!</definedName>
    <definedName name="sm2c_3">'[20]memória quantitativa'!#REF!</definedName>
    <definedName name="sm2c_4">'[20]memória quantitativa'!#REF!</definedName>
    <definedName name="sm2c_5">'[20]memória quantitativa'!#REF!</definedName>
    <definedName name="sm2c_6">'[20]memória quantitativa'!#REF!</definedName>
    <definedName name="sm2c_7">'[20]memória quantitativa'!#REF!</definedName>
    <definedName name="sm2c_8">'[20]memória quantitativa'!#REF!</definedName>
    <definedName name="sm2c_9">'[20]memória quantitativa'!#REF!</definedName>
    <definedName name="sm2d1">'[20]memória quantitativa'!#REF!</definedName>
    <definedName name="sm2d2">'[20]memória quantitativa'!#REF!</definedName>
    <definedName name="sm2d3">'[20]memória quantitativa'!#REF!</definedName>
    <definedName name="sm2d4">'[20]memória quantitativa'!#REF!</definedName>
    <definedName name="sm2d5">'[20]memória quantitativa'!#REF!</definedName>
    <definedName name="sm2d6">'[20]memória quantitativa'!#REF!</definedName>
    <definedName name="sm2d7">'[20]memória quantitativa'!#REF!</definedName>
    <definedName name="sm2d8">'[20]memória quantitativa'!#REF!</definedName>
    <definedName name="sm2d9">'[20]memória quantitativa'!#REF!</definedName>
    <definedName name="sm2kmf_1">'[20]memória quantitativa'!#REF!</definedName>
    <definedName name="sm2kmf_2">'[20]memória quantitativa'!#REF!</definedName>
    <definedName name="sm2kmf_3">'[20]memória quantitativa'!#REF!</definedName>
    <definedName name="sm2kmf_4">'[20]memória quantitativa'!#REF!</definedName>
    <definedName name="sm2kmf_5">'[20]memória quantitativa'!#REF!</definedName>
    <definedName name="sm2kmf_6">'[20]memória quantitativa'!#REF!</definedName>
    <definedName name="sm2kmf_7">'[20]memória quantitativa'!#REF!</definedName>
    <definedName name="sm2kmf_8">'[20]memória quantitativa'!#REF!</definedName>
    <definedName name="sm2kmf_9">'[20]memória quantitativa'!#REF!</definedName>
    <definedName name="sm2kmi_1">'[20]memória quantitativa'!#REF!</definedName>
    <definedName name="sm2kmi_2">'[20]memória quantitativa'!#REF!</definedName>
    <definedName name="sm2kmi_3">'[20]memória quantitativa'!#REF!</definedName>
    <definedName name="sm2kmi_4">'[20]memória quantitativa'!#REF!</definedName>
    <definedName name="sm2kmi_5">'[20]memória quantitativa'!#REF!</definedName>
    <definedName name="sm2kmi_6">'[20]memória quantitativa'!#REF!</definedName>
    <definedName name="sm2kmi_7">'[20]memória quantitativa'!#REF!</definedName>
    <definedName name="sm2kmi_8">'[20]memória quantitativa'!#REF!</definedName>
    <definedName name="sm2kmi_9">'[20]memória quantitativa'!#REF!</definedName>
    <definedName name="sm2l1">'[20]memória quantitativa'!#REF!</definedName>
    <definedName name="sm2l2">'[20]memória quantitativa'!#REF!</definedName>
    <definedName name="sm2l3">'[20]memória quantitativa'!#REF!</definedName>
    <definedName name="sm2l4">'[20]memória quantitativa'!#REF!</definedName>
    <definedName name="sm2l5">'[20]memória quantitativa'!#REF!</definedName>
    <definedName name="sm2l6">'[20]memória quantitativa'!#REF!</definedName>
    <definedName name="sm2l7">'[20]memória quantitativa'!#REF!</definedName>
    <definedName name="sm2l8">'[20]memória quantitativa'!#REF!</definedName>
    <definedName name="sm2l9">'[20]memória quantitativa'!#REF!</definedName>
    <definedName name="smbr1">'[20]memória quantitativa'!#REF!</definedName>
    <definedName name="smbr2">'[20]memória quantitativa'!#REF!</definedName>
    <definedName name="smbr3">'[20]memória quantitativa'!#REF!</definedName>
    <definedName name="smbr4">'[20]memória quantitativa'!#REF!</definedName>
    <definedName name="smbr5">'[20]memória quantitativa'!#REF!</definedName>
    <definedName name="smbr6">'[20]memória quantitativa'!#REF!</definedName>
    <definedName name="smbr7">'[20]memória quantitativa'!#REF!</definedName>
    <definedName name="smbr8">'[20]memória quantitativa'!#REF!</definedName>
    <definedName name="smbr9">'[20]memória quantitativa'!#REF!</definedName>
    <definedName name="smc_1">'[20]memória quantitativa'!#REF!</definedName>
    <definedName name="smc_2">'[20]memória quantitativa'!#REF!</definedName>
    <definedName name="smc_3">'[20]memória quantitativa'!#REF!</definedName>
    <definedName name="smc_4">'[20]memória quantitativa'!#REF!</definedName>
    <definedName name="smc_5">'[20]memória quantitativa'!#REF!</definedName>
    <definedName name="smc_6">'[20]memória quantitativa'!#REF!</definedName>
    <definedName name="smc_7">'[20]memória quantitativa'!#REF!</definedName>
    <definedName name="smc_8">'[20]memória quantitativa'!#REF!</definedName>
    <definedName name="smc_9">'[20]memória quantitativa'!#REF!</definedName>
    <definedName name="smkmf_1">'[20]memória quantitativa'!#REF!</definedName>
    <definedName name="smkmf_2">'[20]memória quantitativa'!#REF!</definedName>
    <definedName name="smkmf_3">'[20]memória quantitativa'!#REF!</definedName>
    <definedName name="smkmf_4">'[20]memória quantitativa'!#REF!</definedName>
    <definedName name="smkmf_5">'[20]memória quantitativa'!#REF!</definedName>
    <definedName name="smkmf_6">'[20]memória quantitativa'!#REF!</definedName>
    <definedName name="smkmf_7">'[20]memória quantitativa'!#REF!</definedName>
    <definedName name="smkmf_8">'[20]memória quantitativa'!#REF!</definedName>
    <definedName name="smkmf_9">'[20]memória quantitativa'!#REF!</definedName>
    <definedName name="smkmi_1">'[20]memória quantitativa'!#REF!</definedName>
    <definedName name="smkmi_2">'[20]memória quantitativa'!#REF!</definedName>
    <definedName name="smkmi_3">'[20]memória quantitativa'!#REF!</definedName>
    <definedName name="smkmi_4">'[20]memória quantitativa'!#REF!</definedName>
    <definedName name="smkmi_5">'[20]memória quantitativa'!#REF!</definedName>
    <definedName name="smkmi_6">'[20]memória quantitativa'!#REF!</definedName>
    <definedName name="smkmi_7">'[20]memória quantitativa'!#REF!</definedName>
    <definedName name="smkmi_8">'[20]memória quantitativa'!#REF!</definedName>
    <definedName name="smkmi_9">'[20]memória quantitativa'!#REF!</definedName>
    <definedName name="SMW">#REF!</definedName>
    <definedName name="SMWA">#REF!</definedName>
    <definedName name="SOLO">[56]SERVIÇOS!$G$14</definedName>
    <definedName name="solver_lin" hidden="1">0</definedName>
    <definedName name="solver_num" hidden="1">0</definedName>
    <definedName name="solver_opt" hidden="1">'[112]61M-CBMI:MAT-BET'!$H$18</definedName>
    <definedName name="solver_typ" hidden="1">1</definedName>
    <definedName name="solver_val" hidden="1">0</definedName>
    <definedName name="SOMA1">[99]ORÇAMENTO!#REF!</definedName>
    <definedName name="SOMA2">[99]ORÇAMENTO!#REF!</definedName>
    <definedName name="SOMA3">[99]ORÇAMENTO!#REF!</definedName>
    <definedName name="SOMA4">[99]ORÇAMENTO!#REF!</definedName>
    <definedName name="SOMA5">[99]ORÇAMENTO!#REF!</definedName>
    <definedName name="SomaMedAtual">SUM(IF(#REF!=#REF!,IF(#REF!=#REF!,#REF!)))</definedName>
    <definedName name="souza">#REF!</definedName>
    <definedName name="spsl1">'[20]memória quantitativa'!#REF!</definedName>
    <definedName name="spsl2">'[20]memória quantitativa'!#REF!</definedName>
    <definedName name="srergs">#REF!</definedName>
    <definedName name="srergs_13">[32]procedimentos!$B$114</definedName>
    <definedName name="srergs_26">[32]procedimentos!$B$114</definedName>
    <definedName name="srergs_33">[32]procedimentos!$B$114</definedName>
    <definedName name="srergs_5">[32]procedimentos!$B$114</definedName>
    <definedName name="srergs_6">[32]procedimentos!$B$114</definedName>
    <definedName name="srergs_7">[32]procedimentos!$B$114</definedName>
    <definedName name="srergs_8">[32]procedimentos!$B$114</definedName>
    <definedName name="srergs_9">[32]procedimentos!$B$114</definedName>
    <definedName name="SRERS">[33]procedimentos!#REF!</definedName>
    <definedName name="SRV" hidden="1">#REF!</definedName>
    <definedName name="sss">#N/A</definedName>
    <definedName name="sssd">#N/A</definedName>
    <definedName name="ssss">#N/A</definedName>
    <definedName name="ssssa">'[113]P A T O  D'!#REF!</definedName>
    <definedName name="sssss">#N/A</definedName>
    <definedName name="ST">#REF!</definedName>
    <definedName name="Status">[114]Checklist!$S$1:$S$2</definedName>
    <definedName name="STR">#REF!</definedName>
    <definedName name="sub">#REF!</definedName>
    <definedName name="Sub__trecho">#REF!</definedName>
    <definedName name="SUB_35">#REF!</definedName>
    <definedName name="SUB_TRECHO">#REF!</definedName>
    <definedName name="SUBT">#REF!</definedName>
    <definedName name="SUBTOT">[99]ORÇAMENTO!#REF!</definedName>
    <definedName name="Subtrecho">#REF!</definedName>
    <definedName name="subtrecho_10">[36]procedimentos!$A$5</definedName>
    <definedName name="subtrecho_13">[32]procedimentos!$B$118</definedName>
    <definedName name="subtrecho_26">[32]procedimentos!$B$118</definedName>
    <definedName name="subtrecho_33">[32]procedimentos!$B$118</definedName>
    <definedName name="subtrecho_5">[32]procedimentos!$B$118</definedName>
    <definedName name="subtrecho_6">[32]procedimentos!$B$118</definedName>
    <definedName name="subtrecho_7">[32]procedimentos!$B$118</definedName>
    <definedName name="subtrecho_8">[32]procedimentos!$B$118</definedName>
    <definedName name="subtrecho_9">[32]procedimentos!$B$118</definedName>
    <definedName name="SUBTRECHO1">[52]Croqui!$B$6</definedName>
    <definedName name="subtrecho1_13">[32]procedimentos!#REF!</definedName>
    <definedName name="subtrecho1_13_1">[100]procedimentos!#REF!</definedName>
    <definedName name="subtrecho1_13_13">[32]procedimentos!#REF!</definedName>
    <definedName name="subtrecho1_13_19">#REF!</definedName>
    <definedName name="subtrecho1_13_23">#REF!</definedName>
    <definedName name="subtrecho1_13_25">[100]procedimentos!#REF!</definedName>
    <definedName name="subtrecho1_13_26">[32]procedimentos!#REF!</definedName>
    <definedName name="subtrecho1_13_33">[32]procedimentos!#REF!</definedName>
    <definedName name="subtrecho1_13_5">[32]procedimentos!#REF!</definedName>
    <definedName name="subtrecho1_13_6">[32]procedimentos!#REF!</definedName>
    <definedName name="subtrecho1_13_7">[32]procedimentos!#REF!</definedName>
    <definedName name="subtrecho1_13_8">[32]procedimentos!#REF!</definedName>
    <definedName name="subtrecho1_13_9">[32]procedimentos!#REF!</definedName>
    <definedName name="subtrecho1_19">#REF!</definedName>
    <definedName name="subtrecho1_23">#REF!</definedName>
    <definedName name="subtrecho1_24">#REF!</definedName>
    <definedName name="subtrecho1_24_13">[32]procedimentos!#REF!</definedName>
    <definedName name="subtrecho1_24_13_1">[100]procedimentos!#REF!</definedName>
    <definedName name="subtrecho1_24_13_13">[32]procedimentos!#REF!</definedName>
    <definedName name="subtrecho1_24_13_19">#REF!</definedName>
    <definedName name="subtrecho1_24_13_23">#REF!</definedName>
    <definedName name="subtrecho1_24_13_25">[100]procedimentos!#REF!</definedName>
    <definedName name="subtrecho1_24_13_26">[32]procedimentos!#REF!</definedName>
    <definedName name="subtrecho1_24_13_33">[32]procedimentos!#REF!</definedName>
    <definedName name="subtrecho1_24_13_5">[32]procedimentos!#REF!</definedName>
    <definedName name="subtrecho1_24_13_6">[32]procedimentos!#REF!</definedName>
    <definedName name="subtrecho1_24_13_7">[32]procedimentos!#REF!</definedName>
    <definedName name="subtrecho1_24_13_8">[32]procedimentos!#REF!</definedName>
    <definedName name="subtrecho1_24_13_9">[32]procedimentos!#REF!</definedName>
    <definedName name="subtrecho1_24_19">#REF!</definedName>
    <definedName name="subtrecho1_24_23">#REF!</definedName>
    <definedName name="subtrecho1_24_25">[100]procedimentos!#REF!</definedName>
    <definedName name="subtrecho1_24_26">[32]procedimentos!#REF!</definedName>
    <definedName name="subtrecho1_24_33">[32]procedimentos!#REF!</definedName>
    <definedName name="subtrecho1_24_5">[32]procedimentos!#REF!</definedName>
    <definedName name="subtrecho1_24_6">[32]procedimentos!#REF!</definedName>
    <definedName name="subtrecho1_24_7">[32]procedimentos!#REF!</definedName>
    <definedName name="subtrecho1_24_8">[32]procedimentos!#REF!</definedName>
    <definedName name="subtrecho1_24_9">[32]procedimentos!#REF!</definedName>
    <definedName name="subtrecho1_25">[100]procedimentos!#REF!</definedName>
    <definedName name="subtrecho1_26">[32]procedimentos!#REF!</definedName>
    <definedName name="subtrecho1_33">[32]procedimentos!#REF!</definedName>
    <definedName name="subtrecho1_5">[32]procedimentos!#REF!</definedName>
    <definedName name="subtrecho1_6">[32]procedimentos!#REF!</definedName>
    <definedName name="subtrecho1_7">[32]procedimentos!#REF!</definedName>
    <definedName name="subtrecho1_8">[32]procedimentos!#REF!</definedName>
    <definedName name="subtrecho1_9">[32]procedimentos!#REF!</definedName>
    <definedName name="subtrecho1a">[33]CAPA!$B$17</definedName>
    <definedName name="subtrecho1b">[33]CAPA!$B$17</definedName>
    <definedName name="SUBTRECHO2">#REF!</definedName>
    <definedName name="SUBTRECHO2_13">[32]procedimentos!#REF!</definedName>
    <definedName name="SUBTRECHO2_19">#REF!</definedName>
    <definedName name="SUBTRECHO2_23">#REF!</definedName>
    <definedName name="SUBTRECHO2_25">[100]procedimentos!#REF!</definedName>
    <definedName name="SUBTRECHO2_26">[32]procedimentos!#REF!</definedName>
    <definedName name="SUBTRECHO2_33">[32]procedimentos!#REF!</definedName>
    <definedName name="SUBTRECHO2_5">[32]procedimentos!#REF!</definedName>
    <definedName name="SUBTRECHO2_6">[32]procedimentos!#REF!</definedName>
    <definedName name="SUBTRECHO2_7">[32]procedimentos!#REF!</definedName>
    <definedName name="SUBTRECHO2_8">[32]procedimentos!#REF!</definedName>
    <definedName name="SUBTRECHO2_9">[32]procedimentos!#REF!</definedName>
    <definedName name="SUMMERY">#REF!</definedName>
    <definedName name="SUMMERYY">#REF!</definedName>
    <definedName name="super">[20]procedimentos!$A$5</definedName>
    <definedName name="SUPERINTENDÊNCIA_REGIONAL_NO_ESTADO_DO_RIO_GRANDE_DO_SUL">[33]CAPA!$A$3</definedName>
    <definedName name="t">#REF!</definedName>
    <definedName name="t_areiacs">'[20]memória quantitativa'!#REF!</definedName>
    <definedName name="t_britarp">'[20]memória quantitativa'!#REF!</definedName>
    <definedName name="t_caminhãobasc">[20]Transportes!#REF!</definedName>
    <definedName name="t_caminhãocarr">[20]Transportes!#REF!</definedName>
    <definedName name="t_capafria">'[20]memória quantitativa'!#REF!</definedName>
    <definedName name="t_ccf">'[20]memória quantitativa'!#REF!</definedName>
    <definedName name="t_correção">'[20]memória quantitativa'!#REF!</definedName>
    <definedName name="t_especialbasc">[20]Transportes!#REF!</definedName>
    <definedName name="t_gc">'[20]memória quantitativa'!#REF!</definedName>
    <definedName name="t_grama">'[20]memória quantitativa'!#REF!</definedName>
    <definedName name="t_lama_asf_fina_areia">'[20]memória quantitativa'!#REF!</definedName>
    <definedName name="t_lama_asf_fina_pó">'[20]memória quantitativa'!#REF!</definedName>
    <definedName name="t_massarp">'[20]memória quantitativa'!#REF!</definedName>
    <definedName name="t_pedraarrumada">'[20]memória quantitativa'!#REF!</definedName>
    <definedName name="t_pedrajog">'[20]memória quantitativa'!#REF!</definedName>
    <definedName name="t_recompmec">'[20]memória quantitativa'!#REF!</definedName>
    <definedName name="t_tapaburaco">'[20]memória quantitativa'!#REF!</definedName>
    <definedName name="t_tapaburacoq">'[20]memória quantitativa'!#REF!</definedName>
    <definedName name="t_tsd">'[20]memória quantitativa'!#REF!</definedName>
    <definedName name="TA">#REF!</definedName>
    <definedName name="Tab_Serv.">#REF!</definedName>
    <definedName name="Tab_Serviços">#REF!</definedName>
    <definedName name="TABELA">#REF!</definedName>
    <definedName name="TABMAT">#REF!</definedName>
    <definedName name="TABREC">#REF!</definedName>
    <definedName name="tabserv">#REF!</definedName>
    <definedName name="TABUA">[12]DADOS!$C$20</definedName>
    <definedName name="tacha">[34]medição!#REF!</definedName>
    <definedName name="tacha_bid">'[20]medição '!#REF!</definedName>
    <definedName name="tacha_mono">'[20]medição '!#REF!</definedName>
    <definedName name="tachabi">[32]ORÇAMENTO!#REF!</definedName>
    <definedName name="tachabi_13">[32]ORÇAMENTO!#REF!</definedName>
    <definedName name="tachabi_13_19">[32]ORÇAMENTO!#REF!</definedName>
    <definedName name="tachabi_13_23">[32]ORÇAMENTO!#REF!</definedName>
    <definedName name="tachabi_13_25">[39]ORÇAMENTO!#REF!</definedName>
    <definedName name="tachabi_15">[40]ORÇAMENTO!#REF!</definedName>
    <definedName name="tachabi_15_13">[40]ORÇAMENTO!#REF!</definedName>
    <definedName name="tachabi_15_13_19">[40]ORÇAMENTO!#REF!</definedName>
    <definedName name="tachabi_15_13_23">[40]ORÇAMENTO!#REF!</definedName>
    <definedName name="tachabi_15_13_25">[40]ORÇAMENTO!#REF!</definedName>
    <definedName name="tachabi_15_19">[40]ORÇAMENTO!#REF!</definedName>
    <definedName name="tachabi_15_23">[40]ORÇAMENTO!#REF!</definedName>
    <definedName name="tachabi_15_25">[40]ORÇAMENTO!#REF!</definedName>
    <definedName name="tachabi_19">[32]ORÇAMENTO!#REF!</definedName>
    <definedName name="tachabi_23">[32]ORÇAMENTO!#REF!</definedName>
    <definedName name="tachabi_24">[32]ORÇAMENTO!#REF!</definedName>
    <definedName name="tachabi_24_13">[32]ORÇAMENTO!#REF!</definedName>
    <definedName name="tachabi_24_13_19">[32]ORÇAMENTO!#REF!</definedName>
    <definedName name="tachabi_24_13_23">[32]ORÇAMENTO!#REF!</definedName>
    <definedName name="tachabi_24_13_25">[39]ORÇAMENTO!#REF!</definedName>
    <definedName name="tachabi_24_19">[32]ORÇAMENTO!#REF!</definedName>
    <definedName name="tachabi_24_23">[32]ORÇAMENTO!#REF!</definedName>
    <definedName name="tachabi_24_25">[39]ORÇAMENTO!#REF!</definedName>
    <definedName name="tachabi_25">[39]ORÇAMENTO!#REF!</definedName>
    <definedName name="tachamono">[32]ORÇAMENTO!#REF!</definedName>
    <definedName name="tachamono_13">[32]ORÇAMENTO!#REF!</definedName>
    <definedName name="tachamono_13_19">[32]ORÇAMENTO!#REF!</definedName>
    <definedName name="tachamono_13_23">[32]ORÇAMENTO!#REF!</definedName>
    <definedName name="tachamono_13_25">[39]ORÇAMENTO!#REF!</definedName>
    <definedName name="tachamono_15">[40]ORÇAMENTO!#REF!</definedName>
    <definedName name="tachamono_15_13">[40]ORÇAMENTO!#REF!</definedName>
    <definedName name="tachamono_15_13_19">[40]ORÇAMENTO!#REF!</definedName>
    <definedName name="tachamono_15_13_23">[40]ORÇAMENTO!#REF!</definedName>
    <definedName name="tachamono_15_13_25">[40]ORÇAMENTO!#REF!</definedName>
    <definedName name="tachamono_15_19">[40]ORÇAMENTO!#REF!</definedName>
    <definedName name="tachamono_15_23">[40]ORÇAMENTO!#REF!</definedName>
    <definedName name="tachamono_15_25">[40]ORÇAMENTO!#REF!</definedName>
    <definedName name="tachamono_19">[32]ORÇAMENTO!#REF!</definedName>
    <definedName name="tachamono_23">[32]ORÇAMENTO!#REF!</definedName>
    <definedName name="tachamono_24">[32]ORÇAMENTO!#REF!</definedName>
    <definedName name="tachamono_24_13">[32]ORÇAMENTO!#REF!</definedName>
    <definedName name="tachamono_24_13_19">[32]ORÇAMENTO!#REF!</definedName>
    <definedName name="tachamono_24_13_23">[32]ORÇAMENTO!#REF!</definedName>
    <definedName name="tachamono_24_13_25">[39]ORÇAMENTO!#REF!</definedName>
    <definedName name="tachamono_24_19">[32]ORÇAMENTO!#REF!</definedName>
    <definedName name="tachamono_24_23">[32]ORÇAMENTO!#REF!</definedName>
    <definedName name="tachamono_24_25">[39]ORÇAMENTO!#REF!</definedName>
    <definedName name="tachamono_25">[39]ORÇAMENTO!#REF!</definedName>
    <definedName name="tachão_bid">'[20]medição '!#REF!</definedName>
    <definedName name="tachão_mono">'[20]medição '!#REF!</definedName>
    <definedName name="tachãobi">[32]ORÇAMENTO!#REF!</definedName>
    <definedName name="tachãobi_13">[32]ORÇAMENTO!#REF!</definedName>
    <definedName name="tachãobi_13_19">[32]ORÇAMENTO!#REF!</definedName>
    <definedName name="tachãobi_13_23">[32]ORÇAMENTO!#REF!</definedName>
    <definedName name="tachãobi_13_25">[39]ORÇAMENTO!#REF!</definedName>
    <definedName name="tachãobi_15">[40]ORÇAMENTO!#REF!</definedName>
    <definedName name="tachãobi_15_13">[40]ORÇAMENTO!#REF!</definedName>
    <definedName name="tachãobi_15_13_19">[40]ORÇAMENTO!#REF!</definedName>
    <definedName name="tachãobi_15_13_23">[40]ORÇAMENTO!#REF!</definedName>
    <definedName name="tachãobi_15_13_25">[40]ORÇAMENTO!#REF!</definedName>
    <definedName name="tachãobi_15_19">[40]ORÇAMENTO!#REF!</definedName>
    <definedName name="tachãobi_15_23">[40]ORÇAMENTO!#REF!</definedName>
    <definedName name="tachãobi_15_25">[40]ORÇAMENTO!#REF!</definedName>
    <definedName name="tachãobi_19">[32]ORÇAMENTO!#REF!</definedName>
    <definedName name="tachãobi_23">[32]ORÇAMENTO!#REF!</definedName>
    <definedName name="tachãobi_24">[32]ORÇAMENTO!#REF!</definedName>
    <definedName name="tachãobi_24_13">[32]ORÇAMENTO!#REF!</definedName>
    <definedName name="tachãobi_24_13_19">[32]ORÇAMENTO!#REF!</definedName>
    <definedName name="tachãobi_24_13_23">[32]ORÇAMENTO!#REF!</definedName>
    <definedName name="tachãobi_24_13_25">[39]ORÇAMENTO!#REF!</definedName>
    <definedName name="tachãobi_24_19">[32]ORÇAMENTO!#REF!</definedName>
    <definedName name="tachãobi_24_23">[32]ORÇAMENTO!#REF!</definedName>
    <definedName name="tachãobi_24_25">[39]ORÇAMENTO!#REF!</definedName>
    <definedName name="tachãobi_25">[39]ORÇAMENTO!#REF!</definedName>
    <definedName name="tachãomono">[32]ORÇAMENTO!#REF!</definedName>
    <definedName name="tachãomono_13">[32]ORÇAMENTO!#REF!</definedName>
    <definedName name="tachãomono_13_19">[32]ORÇAMENTO!#REF!</definedName>
    <definedName name="tachãomono_13_23">[32]ORÇAMENTO!#REF!</definedName>
    <definedName name="tachãomono_13_25">[39]ORÇAMENTO!#REF!</definedName>
    <definedName name="tachãomono_15">[40]ORÇAMENTO!#REF!</definedName>
    <definedName name="tachãomono_15_13">[40]ORÇAMENTO!#REF!</definedName>
    <definedName name="tachãomono_15_13_19">[40]ORÇAMENTO!#REF!</definedName>
    <definedName name="tachãomono_15_13_23">[40]ORÇAMENTO!#REF!</definedName>
    <definedName name="tachãomono_15_13_25">[40]ORÇAMENTO!#REF!</definedName>
    <definedName name="tachãomono_15_19">[40]ORÇAMENTO!#REF!</definedName>
    <definedName name="tachãomono_15_23">[40]ORÇAMENTO!#REF!</definedName>
    <definedName name="tachãomono_15_25">[40]ORÇAMENTO!#REF!</definedName>
    <definedName name="tachãomono_19">[32]ORÇAMENTO!#REF!</definedName>
    <definedName name="tachãomono_23">[32]ORÇAMENTO!#REF!</definedName>
    <definedName name="tachãomono_24">[32]ORÇAMENTO!#REF!</definedName>
    <definedName name="tachãomono_24_13">[32]ORÇAMENTO!#REF!</definedName>
    <definedName name="tachãomono_24_13_19">[32]ORÇAMENTO!#REF!</definedName>
    <definedName name="tachãomono_24_13_23">[32]ORÇAMENTO!#REF!</definedName>
    <definedName name="tachãomono_24_13_25">[39]ORÇAMENTO!#REF!</definedName>
    <definedName name="tachãomono_24_19">[32]ORÇAMENTO!#REF!</definedName>
    <definedName name="tachãomono_24_23">[32]ORÇAMENTO!#REF!</definedName>
    <definedName name="tachãomono_24_25">[39]ORÇAMENTO!#REF!</definedName>
    <definedName name="tachãomono_25">[39]ORÇAMENTO!#REF!</definedName>
    <definedName name="TAM">#REF!</definedName>
    <definedName name="tapa_buraco">'[20]medição '!#REF!</definedName>
    <definedName name="tapbur">[32]ORÇAMENTO!#REF!</definedName>
    <definedName name="tapbur_13">[32]ORÇAMENTO!#REF!</definedName>
    <definedName name="tapbur_13_19">[32]ORÇAMENTO!#REF!</definedName>
    <definedName name="tapbur_13_23">[32]ORÇAMENTO!#REF!</definedName>
    <definedName name="tapbur_13_25">[39]ORÇAMENTO!#REF!</definedName>
    <definedName name="tapbur_15">[40]ORÇAMENTO!#REF!</definedName>
    <definedName name="tapbur_15_13">[40]ORÇAMENTO!#REF!</definedName>
    <definedName name="tapbur_15_13_19">[40]ORÇAMENTO!#REF!</definedName>
    <definedName name="tapbur_15_13_23">[40]ORÇAMENTO!#REF!</definedName>
    <definedName name="tapbur_15_13_25">[40]ORÇAMENTO!#REF!</definedName>
    <definedName name="tapbur_15_19">[40]ORÇAMENTO!#REF!</definedName>
    <definedName name="tapbur_15_23">[40]ORÇAMENTO!#REF!</definedName>
    <definedName name="tapbur_15_25">[40]ORÇAMENTO!#REF!</definedName>
    <definedName name="tapbur_19">[32]ORÇAMENTO!#REF!</definedName>
    <definedName name="tapbur_23">[32]ORÇAMENTO!#REF!</definedName>
    <definedName name="tapbur_24">[32]ORÇAMENTO!#REF!</definedName>
    <definedName name="tapbur_24_13">[32]ORÇAMENTO!#REF!</definedName>
    <definedName name="tapbur_24_13_19">[32]ORÇAMENTO!#REF!</definedName>
    <definedName name="tapbur_24_13_23">[32]ORÇAMENTO!#REF!</definedName>
    <definedName name="tapbur_24_13_25">[39]ORÇAMENTO!#REF!</definedName>
    <definedName name="tapbur_24_19">[32]ORÇAMENTO!#REF!</definedName>
    <definedName name="tapbur_24_23">[32]ORÇAMENTO!#REF!</definedName>
    <definedName name="tapbur_24_25">[39]ORÇAMENTO!#REF!</definedName>
    <definedName name="tapbur_25">[39]ORÇAMENTO!#REF!</definedName>
    <definedName name="TB">#REF!</definedName>
    <definedName name="tb2kmf_1">'[20]memória quantitativa'!#REF!</definedName>
    <definedName name="tb2kmf_2">'[20]memória quantitativa'!#REF!</definedName>
    <definedName name="tb2kmf_3">'[20]memória quantitativa'!#REF!</definedName>
    <definedName name="tb2kmf_4">'[20]memória quantitativa'!#REF!</definedName>
    <definedName name="tb2kmf_5">'[20]memória quantitativa'!#REF!</definedName>
    <definedName name="tb2kmf_6">'[20]memória quantitativa'!#REF!</definedName>
    <definedName name="tb2kmf_7">'[20]memória quantitativa'!#REF!</definedName>
    <definedName name="tb2kmf_8">'[20]memória quantitativa'!#REF!</definedName>
    <definedName name="tb2kmf_9">'[20]memória quantitativa'!#REF!</definedName>
    <definedName name="tb2kmi_1">'[20]memória quantitativa'!#REF!</definedName>
    <definedName name="tb2kmi_2">'[20]memória quantitativa'!#REF!</definedName>
    <definedName name="tb2kmi_3">'[20]memória quantitativa'!#REF!</definedName>
    <definedName name="tb2kmi_4">'[20]memória quantitativa'!#REF!</definedName>
    <definedName name="tb2kmi_5">'[20]memória quantitativa'!#REF!</definedName>
    <definedName name="tb2kmi_6">'[20]memória quantitativa'!#REF!</definedName>
    <definedName name="tb2kmi_7">'[20]memória quantitativa'!#REF!</definedName>
    <definedName name="tb2kmi_8">'[20]memória quantitativa'!#REF!</definedName>
    <definedName name="tb2kmi_9">'[20]memória quantitativa'!#REF!</definedName>
    <definedName name="tb2v_1">'[20]memória quantitativa'!#REF!</definedName>
    <definedName name="tb2v_2">'[20]memória quantitativa'!#REF!</definedName>
    <definedName name="tb2v_3">'[20]memória quantitativa'!#REF!</definedName>
    <definedName name="tb2v_4">'[20]memória quantitativa'!#REF!</definedName>
    <definedName name="tb2v_5">'[20]memória quantitativa'!#REF!</definedName>
    <definedName name="tb2v_6">'[20]memória quantitativa'!#REF!</definedName>
    <definedName name="tb2v_7">'[20]memória quantitativa'!#REF!</definedName>
    <definedName name="tb2v_8">'[20]memória quantitativa'!#REF!</definedName>
    <definedName name="tb2v_9">'[20]memória quantitativa'!#REF!</definedName>
    <definedName name="TBA">#REF!</definedName>
    <definedName name="tbf2br1">'[20]memória quantitativa'!#REF!</definedName>
    <definedName name="tbf2br2">'[20]memória quantitativa'!#REF!</definedName>
    <definedName name="tbf2br3">'[20]memória quantitativa'!#REF!</definedName>
    <definedName name="tbf2br4">'[20]memória quantitativa'!#REF!</definedName>
    <definedName name="tbf2br5">'[20]memória quantitativa'!#REF!</definedName>
    <definedName name="tbf2br6">'[20]memória quantitativa'!#REF!</definedName>
    <definedName name="tbf2br7">'[20]memória quantitativa'!#REF!</definedName>
    <definedName name="tbf2br8">'[20]memória quantitativa'!#REF!</definedName>
    <definedName name="tbf2br9">'[20]memória quantitativa'!#REF!</definedName>
    <definedName name="tbf2d1">'[20]memória quantitativa'!#REF!</definedName>
    <definedName name="tbf2d2">'[20]memória quantitativa'!#REF!</definedName>
    <definedName name="tbf2d3">'[20]memória quantitativa'!#REF!</definedName>
    <definedName name="tbf2d4">'[20]memória quantitativa'!#REF!</definedName>
    <definedName name="tbf2d5">'[20]memória quantitativa'!#REF!</definedName>
    <definedName name="tbf2d6">'[20]memória quantitativa'!#REF!</definedName>
    <definedName name="tbf2d7">'[20]memória quantitativa'!#REF!</definedName>
    <definedName name="tbf2d8">'[20]memória quantitativa'!#REF!</definedName>
    <definedName name="tbf2d9">'[20]memória quantitativa'!#REF!</definedName>
    <definedName name="tbf2esp1">'[20]memória quantitativa'!#REF!</definedName>
    <definedName name="tbf2esp2">'[20]memória quantitativa'!#REF!</definedName>
    <definedName name="tbf2esp3">'[20]memória quantitativa'!#REF!</definedName>
    <definedName name="tbf2esp4">'[20]memória quantitativa'!#REF!</definedName>
    <definedName name="tbf2esp5">'[20]memória quantitativa'!#REF!</definedName>
    <definedName name="tbf2esp6">'[20]memória quantitativa'!#REF!</definedName>
    <definedName name="tbf2esp7">'[20]memória quantitativa'!#REF!</definedName>
    <definedName name="tbf2esp8">'[20]memória quantitativa'!#REF!</definedName>
    <definedName name="tbf2esp9">'[20]memória quantitativa'!#REF!</definedName>
    <definedName name="tbf2l1">'[20]memória quantitativa'!#REF!</definedName>
    <definedName name="tbf2l2">'[20]memória quantitativa'!#REF!</definedName>
    <definedName name="tbf2l3">'[20]memória quantitativa'!#REF!</definedName>
    <definedName name="tbf2l4">'[20]memória quantitativa'!#REF!</definedName>
    <definedName name="tbf2l5">'[20]memória quantitativa'!#REF!</definedName>
    <definedName name="tbf2l6">'[20]memória quantitativa'!#REF!</definedName>
    <definedName name="tbf2l7">'[20]memória quantitativa'!#REF!</definedName>
    <definedName name="tbf2l8">'[20]memória quantitativa'!#REF!</definedName>
    <definedName name="tbf2l9">'[20]memória quantitativa'!#REF!</definedName>
    <definedName name="tbf2p1">'[20]memória quantitativa'!#REF!</definedName>
    <definedName name="tbf2p2">'[20]memória quantitativa'!#REF!</definedName>
    <definedName name="tbf2p3">'[20]memória quantitativa'!#REF!</definedName>
    <definedName name="tbf2p4">'[20]memória quantitativa'!#REF!</definedName>
    <definedName name="tbf2p5">'[20]memória quantitativa'!#REF!</definedName>
    <definedName name="tbf2p6">'[20]memória quantitativa'!#REF!</definedName>
    <definedName name="tbf2p7">'[20]memória quantitativa'!#REF!</definedName>
    <definedName name="tbf2p8">'[20]memória quantitativa'!#REF!</definedName>
    <definedName name="tbf2p9">'[20]memória quantitativa'!#REF!</definedName>
    <definedName name="tbfbr1">'[20]memória quantitativa'!#REF!</definedName>
    <definedName name="tbfbr2">'[20]memória quantitativa'!#REF!</definedName>
    <definedName name="tbfbr3">'[20]memória quantitativa'!#REF!</definedName>
    <definedName name="tbfbr4">'[20]memória quantitativa'!#REF!</definedName>
    <definedName name="tbfbr5">'[20]memória quantitativa'!#REF!</definedName>
    <definedName name="tbfbr6">'[20]memória quantitativa'!#REF!</definedName>
    <definedName name="tbfbr7">'[20]memória quantitativa'!#REF!</definedName>
    <definedName name="tbfbr8">'[20]memória quantitativa'!#REF!</definedName>
    <definedName name="tbfbr9">'[20]memória quantitativa'!#REF!</definedName>
    <definedName name="tbfd1">'[20]memória quantitativa'!#REF!</definedName>
    <definedName name="tbfd2">'[20]memória quantitativa'!#REF!</definedName>
    <definedName name="tbfd3">'[20]memória quantitativa'!#REF!</definedName>
    <definedName name="tbfd4">'[20]memória quantitativa'!#REF!</definedName>
    <definedName name="tbfd5">'[20]memória quantitativa'!#REF!</definedName>
    <definedName name="tbfd6">'[20]memória quantitativa'!#REF!</definedName>
    <definedName name="tbfd7">'[20]memória quantitativa'!#REF!</definedName>
    <definedName name="tbfd8">'[20]memória quantitativa'!#REF!</definedName>
    <definedName name="tbfd9">'[20]memória quantitativa'!#REF!</definedName>
    <definedName name="tbfesp1">'[20]memória quantitativa'!#REF!</definedName>
    <definedName name="tbfesp2">'[20]memória quantitativa'!#REF!</definedName>
    <definedName name="tbfesp3">'[20]memória quantitativa'!#REF!</definedName>
    <definedName name="tbfesp4">'[20]memória quantitativa'!#REF!</definedName>
    <definedName name="tbfesp5">'[20]memória quantitativa'!#REF!</definedName>
    <definedName name="tbfesp6">'[20]memória quantitativa'!#REF!</definedName>
    <definedName name="tbfesp7">'[20]memória quantitativa'!#REF!</definedName>
    <definedName name="tbfesp8">'[20]memória quantitativa'!#REF!</definedName>
    <definedName name="tbfesp9">'[20]memória quantitativa'!#REF!</definedName>
    <definedName name="tbfl1">'[20]memória quantitativa'!#REF!</definedName>
    <definedName name="tbfl2">'[20]memória quantitativa'!#REF!</definedName>
    <definedName name="tbfl3">'[20]memória quantitativa'!#REF!</definedName>
    <definedName name="tbfl4">'[20]memória quantitativa'!#REF!</definedName>
    <definedName name="tbfl5">'[20]memória quantitativa'!#REF!</definedName>
    <definedName name="tbfl6">'[20]memória quantitativa'!#REF!</definedName>
    <definedName name="tbfl7">'[20]memória quantitativa'!#REF!</definedName>
    <definedName name="tbfl8">'[20]memória quantitativa'!#REF!</definedName>
    <definedName name="tbfl9">'[20]memória quantitativa'!#REF!</definedName>
    <definedName name="tbfp1">'[20]memória quantitativa'!#REF!</definedName>
    <definedName name="tbfp2">'[20]memória quantitativa'!#REF!</definedName>
    <definedName name="tbfp3">'[20]memória quantitativa'!#REF!</definedName>
    <definedName name="tbfp4">'[20]memória quantitativa'!#REF!</definedName>
    <definedName name="tbfp5">'[20]memória quantitativa'!#REF!</definedName>
    <definedName name="tbfp6">'[20]memória quantitativa'!#REF!</definedName>
    <definedName name="tbfp7">'[20]memória quantitativa'!#REF!</definedName>
    <definedName name="tbfp8">'[20]memória quantitativa'!#REF!</definedName>
    <definedName name="tbfp9">'[20]memória quantitativa'!#REF!</definedName>
    <definedName name="tbkmf_1">'[20]memória quantitativa'!#REF!</definedName>
    <definedName name="tbkmf_2">'[20]memória quantitativa'!#REF!</definedName>
    <definedName name="tbkmf_3">'[20]memória quantitativa'!#REF!</definedName>
    <definedName name="tbkmf_4">'[20]memória quantitativa'!#REF!</definedName>
    <definedName name="tbkmf_5">'[20]memória quantitativa'!#REF!</definedName>
    <definedName name="tbkmf_6">'[20]memória quantitativa'!#REF!</definedName>
    <definedName name="tbkmf_7">'[20]memória quantitativa'!#REF!</definedName>
    <definedName name="tbkmf_8">'[20]memória quantitativa'!#REF!</definedName>
    <definedName name="tbkmf_9">'[20]memória quantitativa'!#REF!</definedName>
    <definedName name="tbkmi_1">'[20]memória quantitativa'!#REF!</definedName>
    <definedName name="tbKmi_2">'[20]memória quantitativa'!#REF!</definedName>
    <definedName name="tbkmi_3">'[20]memória quantitativa'!#REF!</definedName>
    <definedName name="tbkmi_4">'[20]memória quantitativa'!#REF!</definedName>
    <definedName name="tbkmi_5">'[20]memória quantitativa'!#REF!</definedName>
    <definedName name="tbkmi_6">'[20]memória quantitativa'!#REF!</definedName>
    <definedName name="tbkmi_7">'[20]memória quantitativa'!#REF!</definedName>
    <definedName name="tbkmi_8">'[20]memória quantitativa'!#REF!</definedName>
    <definedName name="tbkmi_9">'[20]memória quantitativa'!#REF!</definedName>
    <definedName name="tbq2br1">'[20]memória quantitativa'!#REF!</definedName>
    <definedName name="tbq2br2">'[20]memória quantitativa'!#REF!</definedName>
    <definedName name="tbq2br3">'[20]memória quantitativa'!#REF!</definedName>
    <definedName name="tbq2br4">'[20]memória quantitativa'!#REF!</definedName>
    <definedName name="tbq2br5">'[20]memória quantitativa'!#REF!</definedName>
    <definedName name="tbq2br6">'[20]memória quantitativa'!#REF!</definedName>
    <definedName name="tbq2br7">'[20]memória quantitativa'!#REF!</definedName>
    <definedName name="tbq2br8">'[20]memória quantitativa'!#REF!</definedName>
    <definedName name="tbq2br9">'[20]memória quantitativa'!#REF!</definedName>
    <definedName name="tbq2d1">'[20]memória quantitativa'!#REF!</definedName>
    <definedName name="tbq2d2">'[20]memória quantitativa'!#REF!</definedName>
    <definedName name="tbq2d3">'[20]memória quantitativa'!#REF!</definedName>
    <definedName name="tbq2d4">'[20]memória quantitativa'!#REF!</definedName>
    <definedName name="tbq2d5">'[20]memória quantitativa'!#REF!</definedName>
    <definedName name="tbq2d6">'[20]memória quantitativa'!#REF!</definedName>
    <definedName name="tbq2d7">'[20]memória quantitativa'!#REF!</definedName>
    <definedName name="tbq2d8">'[20]memória quantitativa'!#REF!</definedName>
    <definedName name="tbq2d9">'[20]memória quantitativa'!#REF!</definedName>
    <definedName name="tbq2esp1">'[20]memória quantitativa'!#REF!</definedName>
    <definedName name="tbq2esp2">'[20]memória quantitativa'!#REF!</definedName>
    <definedName name="tbq2esp3">'[20]memória quantitativa'!#REF!</definedName>
    <definedName name="tbq2esp4">'[20]memória quantitativa'!#REF!</definedName>
    <definedName name="tbq2esp5">'[20]memória quantitativa'!#REF!</definedName>
    <definedName name="tbq2esp6">'[20]memória quantitativa'!#REF!</definedName>
    <definedName name="tbq2esp7">'[20]memória quantitativa'!#REF!</definedName>
    <definedName name="tbq2esp8">'[20]memória quantitativa'!#REF!</definedName>
    <definedName name="tbq2esp9">'[20]memória quantitativa'!#REF!</definedName>
    <definedName name="tbq2kmf_1">'[20]memória quantitativa'!#REF!</definedName>
    <definedName name="tbq2kmf_2">'[20]memória quantitativa'!#REF!</definedName>
    <definedName name="tbq2kmf_3">'[20]memória quantitativa'!#REF!</definedName>
    <definedName name="tbq2kmf_4">'[20]memória quantitativa'!#REF!</definedName>
    <definedName name="tbq2kmf_5">'[20]memória quantitativa'!#REF!</definedName>
    <definedName name="tbq2kmf_6">'[20]memória quantitativa'!#REF!</definedName>
    <definedName name="tbq2kmf_7">'[20]memória quantitativa'!#REF!</definedName>
    <definedName name="tbq2kmf_8">'[20]memória quantitativa'!#REF!</definedName>
    <definedName name="tbq2kmf_9">'[20]memória quantitativa'!#REF!</definedName>
    <definedName name="tbq2kmi_1">'[20]memória quantitativa'!#REF!</definedName>
    <definedName name="tbq2kmi_2">'[20]memória quantitativa'!#REF!</definedName>
    <definedName name="tbq2kmi_3">'[20]memória quantitativa'!#REF!</definedName>
    <definedName name="tbq2kmi_4">'[20]memória quantitativa'!#REF!</definedName>
    <definedName name="tbq2kmi_5">'[20]memória quantitativa'!#REF!</definedName>
    <definedName name="tbq2kmi_6">'[20]memória quantitativa'!#REF!</definedName>
    <definedName name="tbq2kmi_7">'[20]memória quantitativa'!#REF!</definedName>
    <definedName name="tbq2kmi_8">'[20]memória quantitativa'!#REF!</definedName>
    <definedName name="tbq2kmi_9">'[20]memória quantitativa'!#REF!</definedName>
    <definedName name="tbq2l1">'[20]memória quantitativa'!#REF!</definedName>
    <definedName name="tbq2l2">'[20]memória quantitativa'!#REF!</definedName>
    <definedName name="tbq2l3">'[20]memória quantitativa'!#REF!</definedName>
    <definedName name="tbq2l4">'[20]memória quantitativa'!#REF!</definedName>
    <definedName name="tbq2l5">'[20]memória quantitativa'!#REF!</definedName>
    <definedName name="tbq2l6">'[20]memória quantitativa'!#REF!</definedName>
    <definedName name="tbq2l7">'[20]memória quantitativa'!#REF!</definedName>
    <definedName name="tbq2l8">'[20]memória quantitativa'!#REF!</definedName>
    <definedName name="tbq2l9">'[20]memória quantitativa'!#REF!</definedName>
    <definedName name="tbq2p1">'[20]memória quantitativa'!#REF!</definedName>
    <definedName name="tbq2p2">'[20]memória quantitativa'!#REF!</definedName>
    <definedName name="tbq2p3">'[20]memória quantitativa'!#REF!</definedName>
    <definedName name="tbq2p4">'[20]memória quantitativa'!#REF!</definedName>
    <definedName name="tbq2p5">'[20]memória quantitativa'!#REF!</definedName>
    <definedName name="tbq2p6">'[20]memória quantitativa'!#REF!</definedName>
    <definedName name="tbq2p7">'[20]memória quantitativa'!#REF!</definedName>
    <definedName name="tbq2p8">'[20]memória quantitativa'!#REF!</definedName>
    <definedName name="tbq2p9">'[20]memória quantitativa'!#REF!</definedName>
    <definedName name="tbq2v_1">'[20]memória quantitativa'!#REF!</definedName>
    <definedName name="tbq2v_2">'[20]memória quantitativa'!#REF!</definedName>
    <definedName name="tbq2v_3">'[20]memória quantitativa'!#REF!</definedName>
    <definedName name="tbq2v_5">'[20]memória quantitativa'!#REF!</definedName>
    <definedName name="tbq2v_6">'[20]memória quantitativa'!#REF!</definedName>
    <definedName name="tbq2v_7">'[20]memória quantitativa'!#REF!</definedName>
    <definedName name="tbq2v_8">'[20]memória quantitativa'!#REF!</definedName>
    <definedName name="tbq2v_9">'[20]memória quantitativa'!#REF!</definedName>
    <definedName name="tbq2v4">'[20]memória quantitativa'!#REF!</definedName>
    <definedName name="tbqbr1">'[20]memória quantitativa'!#REF!</definedName>
    <definedName name="tbqbr2">'[20]memória quantitativa'!#REF!</definedName>
    <definedName name="tbqbr3">'[20]memória quantitativa'!#REF!</definedName>
    <definedName name="tbqbr4">'[20]memória quantitativa'!#REF!</definedName>
    <definedName name="tbqbr5">'[20]memória quantitativa'!#REF!</definedName>
    <definedName name="tbqbr6">'[20]memória quantitativa'!#REF!</definedName>
    <definedName name="tbqbr7">'[20]memória quantitativa'!#REF!</definedName>
    <definedName name="tbqbr8">'[20]memória quantitativa'!#REF!</definedName>
    <definedName name="tbqbr9">'[20]memória quantitativa'!#REF!</definedName>
    <definedName name="tbqd1">'[20]memória quantitativa'!#REF!</definedName>
    <definedName name="tbqd2">'[20]memória quantitativa'!#REF!</definedName>
    <definedName name="tbqd3">'[20]memória quantitativa'!#REF!</definedName>
    <definedName name="tbqd4">'[20]memória quantitativa'!#REF!</definedName>
    <definedName name="tbqd5">'[20]memória quantitativa'!#REF!</definedName>
    <definedName name="tbqd6">'[20]memória quantitativa'!#REF!</definedName>
    <definedName name="tbqd7">'[20]memória quantitativa'!#REF!</definedName>
    <definedName name="tbqd8">'[20]memória quantitativa'!#REF!</definedName>
    <definedName name="tbqd9">'[20]memória quantitativa'!#REF!</definedName>
    <definedName name="tbqesp1">'[20]memória quantitativa'!#REF!</definedName>
    <definedName name="tbqesp2">'[20]memória quantitativa'!#REF!</definedName>
    <definedName name="tbqesp3">'[20]memória quantitativa'!#REF!</definedName>
    <definedName name="tbqesp4">'[20]memória quantitativa'!#REF!</definedName>
    <definedName name="tbqesp5">'[20]memória quantitativa'!#REF!</definedName>
    <definedName name="tbqesp6">'[20]memória quantitativa'!#REF!</definedName>
    <definedName name="tbqesp7">'[20]memória quantitativa'!#REF!</definedName>
    <definedName name="tbqesp8">'[20]memória quantitativa'!#REF!</definedName>
    <definedName name="tbqesp9">'[20]memória quantitativa'!#REF!</definedName>
    <definedName name="tbqkmf_1">'[20]memória quantitativa'!#REF!</definedName>
    <definedName name="tbqkmf_2">'[20]memória quantitativa'!#REF!</definedName>
    <definedName name="tbqkmf_3">'[20]memória quantitativa'!#REF!</definedName>
    <definedName name="tbqkmf_4">'[20]memória quantitativa'!#REF!</definedName>
    <definedName name="tbqkmf_5">'[20]memória quantitativa'!#REF!</definedName>
    <definedName name="tbqkmf_6">'[20]memória quantitativa'!#REF!</definedName>
    <definedName name="tbqkmf_7">'[20]memória quantitativa'!#REF!</definedName>
    <definedName name="tbqkmf_8">'[20]memória quantitativa'!#REF!</definedName>
    <definedName name="tbqkmf_9">'[20]memória quantitativa'!#REF!</definedName>
    <definedName name="tbqkmi_1">'[20]memória quantitativa'!#REF!</definedName>
    <definedName name="tbqkmi_2">'[20]memória quantitativa'!#REF!</definedName>
    <definedName name="tbqkmi_3">'[20]memória quantitativa'!#REF!</definedName>
    <definedName name="tbqkmi_4">'[20]memória quantitativa'!#REF!</definedName>
    <definedName name="tbqkmi_5">'[20]memória quantitativa'!#REF!</definedName>
    <definedName name="tbqkmi_6">'[20]memória quantitativa'!#REF!</definedName>
    <definedName name="tbqkmi_7">'[20]memória quantitativa'!#REF!</definedName>
    <definedName name="tbqkmi_8">'[20]memória quantitativa'!#REF!</definedName>
    <definedName name="tbqkmi_9">'[20]memória quantitativa'!#REF!</definedName>
    <definedName name="tbql1">'[20]memória quantitativa'!#REF!</definedName>
    <definedName name="tbql2">'[20]memória quantitativa'!#REF!</definedName>
    <definedName name="tbql3">'[20]memória quantitativa'!#REF!</definedName>
    <definedName name="tbql4">'[20]memória quantitativa'!#REF!</definedName>
    <definedName name="tbql5">'[20]memória quantitativa'!#REF!</definedName>
    <definedName name="tbql6">'[20]memória quantitativa'!#REF!</definedName>
    <definedName name="tbql7">'[20]memória quantitativa'!#REF!</definedName>
    <definedName name="tbql8">'[20]memória quantitativa'!#REF!</definedName>
    <definedName name="tbql9">'[20]memória quantitativa'!#REF!</definedName>
    <definedName name="tbqp1">'[20]memória quantitativa'!#REF!</definedName>
    <definedName name="tbqp2">'[20]memória quantitativa'!#REF!</definedName>
    <definedName name="tbqp3">'[20]memória quantitativa'!#REF!</definedName>
    <definedName name="tbqp4">'[20]memória quantitativa'!#REF!</definedName>
    <definedName name="tbqp5">'[20]memória quantitativa'!#REF!</definedName>
    <definedName name="tbqp6">'[20]memória quantitativa'!#REF!</definedName>
    <definedName name="tbqp7">'[20]memória quantitativa'!#REF!</definedName>
    <definedName name="tbqp8">'[20]memória quantitativa'!#REF!</definedName>
    <definedName name="tbqp9">'[20]memória quantitativa'!#REF!</definedName>
    <definedName name="tbqv_1">'[20]memória quantitativa'!#REF!</definedName>
    <definedName name="tbqv_2">'[20]memória quantitativa'!#REF!</definedName>
    <definedName name="tbqv_3">'[20]memória quantitativa'!#REF!</definedName>
    <definedName name="tbqv_4">'[20]memória quantitativa'!#REF!</definedName>
    <definedName name="tbqv_5">'[20]memória quantitativa'!#REF!</definedName>
    <definedName name="tbqv_6">'[20]memória quantitativa'!#REF!</definedName>
    <definedName name="tbqv_7">'[20]memória quantitativa'!#REF!</definedName>
    <definedName name="tbqv_8">'[20]memória quantitativa'!#REF!</definedName>
    <definedName name="tbqv_9">'[20]memória quantitativa'!#REF!</definedName>
    <definedName name="TBT">#REF!</definedName>
    <definedName name="tbv_1">'[20]memória quantitativa'!#REF!</definedName>
    <definedName name="tbv_2">'[20]memória quantitativa'!#REF!</definedName>
    <definedName name="tbv_3">'[20]memória quantitativa'!#REF!</definedName>
    <definedName name="tbv_4">'[20]memória quantitativa'!#REF!</definedName>
    <definedName name="tbv_5">'[20]memória quantitativa'!#REF!</definedName>
    <definedName name="tbv_6">'[20]memória quantitativa'!#REF!</definedName>
    <definedName name="tbv_7">'[20]memória quantitativa'!#REF!</definedName>
    <definedName name="tbv_8">'[20]memória quantitativa'!#REF!</definedName>
    <definedName name="tbv_9">'[20]memória quantitativa'!#REF!</definedName>
    <definedName name="TBW">#REF!</definedName>
    <definedName name="TBWA">#REF!</definedName>
    <definedName name="TCAP20">#REF!</definedName>
    <definedName name="TCAR">[115]TCC4!$I$30</definedName>
    <definedName name="TCB">#REF!</definedName>
    <definedName name="TCB5M3">#REF!</definedName>
    <definedName name="TCBMBUQ">#REF!</definedName>
    <definedName name="TCBR158">[115]TCB5!$I$79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mul">#REF!</definedName>
    <definedName name="Teor">'[108]Mão de Obra'!$A$3:$A$7</definedName>
    <definedName name="ter">#REF!</definedName>
    <definedName name="Ter_Carna">Dom_Páscoa-47</definedName>
    <definedName name="TERP">#REF!</definedName>
    <definedName name="TERRAP">'[57]P reaj x P atual'!$N$9</definedName>
    <definedName name="TESM">#REF!</definedName>
    <definedName name="TESTE">#REF!</definedName>
    <definedName name="TETB">#REF!</definedName>
    <definedName name="TETB97">#REF!</definedName>
    <definedName name="tinta">[32]ORÇAMENTO!#REF!</definedName>
    <definedName name="tinta_13">[32]ORÇAMENTO!#REF!</definedName>
    <definedName name="tinta_13_19">[32]ORÇAMENTO!#REF!</definedName>
    <definedName name="tinta_13_23">[32]ORÇAMENTO!#REF!</definedName>
    <definedName name="tinta_13_25">[39]ORÇAMENTO!#REF!</definedName>
    <definedName name="tinta_15">[40]ORÇAMENTO!#REF!</definedName>
    <definedName name="tinta_15_13">[40]ORÇAMENTO!#REF!</definedName>
    <definedName name="tinta_15_13_19">[40]ORÇAMENTO!#REF!</definedName>
    <definedName name="tinta_15_13_23">[40]ORÇAMENTO!#REF!</definedName>
    <definedName name="tinta_15_13_25">[40]ORÇAMENTO!#REF!</definedName>
    <definedName name="tinta_15_19">[40]ORÇAMENTO!#REF!</definedName>
    <definedName name="tinta_15_23">[40]ORÇAMENTO!#REF!</definedName>
    <definedName name="tinta_15_25">[40]ORÇAMENTO!#REF!</definedName>
    <definedName name="tinta_19">[32]ORÇAMENTO!#REF!</definedName>
    <definedName name="tinta_23">[32]ORÇAMENTO!#REF!</definedName>
    <definedName name="tinta_24">[32]ORÇAMENTO!#REF!</definedName>
    <definedName name="tinta_24_13">[32]ORÇAMENTO!#REF!</definedName>
    <definedName name="tinta_24_13_19">[32]ORÇAMENTO!#REF!</definedName>
    <definedName name="tinta_24_13_23">[32]ORÇAMENTO!#REF!</definedName>
    <definedName name="tinta_24_13_25">[39]ORÇAMENTO!#REF!</definedName>
    <definedName name="tinta_24_19">[32]ORÇAMENTO!#REF!</definedName>
    <definedName name="tinta_24_23">[32]ORÇAMENTO!#REF!</definedName>
    <definedName name="tinta_24_25">[39]ORÇAMENTO!#REF!</definedName>
    <definedName name="tinta_25">[39]ORÇAMENTO!#REF!</definedName>
    <definedName name="tintafosca">#REF!</definedName>
    <definedName name="Tiradentes">#N/A</definedName>
    <definedName name="_xlnm.Print_Titles" localSheetId="2">'Composição BDI'!$1:$6</definedName>
    <definedName name="_xlnm.Print_Titles" localSheetId="1">'CONOGRAMA FÍSICO FINANCEIRO'!$1:$7</definedName>
    <definedName name="_xlnm.Print_Titles" localSheetId="3">'Crono-Ruas'!$6:$7</definedName>
    <definedName name="_xlnm.Print_Titles" localSheetId="0">ORÇAMENTO!$1:$10</definedName>
    <definedName name="TLCB5">[116]TCB5!$I$43</definedName>
    <definedName name="TLCC4">#REF!</definedName>
    <definedName name="TLMB">#REF!</definedName>
    <definedName name="ton_CBUQ_recic_base">#REF!</definedName>
    <definedName name="TOT">[99]ORÇAMENTO!#REF!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'[117]PLANILHA CONTRATUAL'!#REF!</definedName>
    <definedName name="TOT_07">'[117]PLANILHA CONTRATUAL'!#REF!</definedName>
    <definedName name="TOT_1">'[117]PLANILHA CONTRATUAL'!#REF!</definedName>
    <definedName name="Tot_Líquido">'[85]Medição (2'!$K$144</definedName>
    <definedName name="TOT_PLA_ORÇ">'[33]PLANILHA ORÇAMENTÁRIA'!#REF!</definedName>
    <definedName name="TOT_PLA_ORÇ_15">'[40]PLANILHA ORÇAMENTÁRIA'!#REF!</definedName>
    <definedName name="TOT_PLA_ORÇ_15_13">'[40]PLANILHA ORÇAMENTÁRIA'!#REF!</definedName>
    <definedName name="TOT_PLA_ORÇ_15_13_19">'[40]PLANILHA ORÇAMENTÁRIA'!#REF!</definedName>
    <definedName name="TOT_PLA_ORÇ_15_13_23">'[40]PLANILHA ORÇAMENTÁRIA'!#REF!</definedName>
    <definedName name="TOT_PLA_ORÇ_15_13_25">'[40]PLANILHA ORÇAMENTÁRIA'!#REF!</definedName>
    <definedName name="TOT_PLA_ORÇ_15_13_26">'[40]PLANILHA ORÇAMENTÁRIA'!#REF!</definedName>
    <definedName name="TOT_PLA_ORÇ_15_13_33">'[40]PLANILHA ORÇAMENTÁRIA'!#REF!</definedName>
    <definedName name="TOT_PLA_ORÇ_15_13_9">'[40]PLANILHA ORÇAMENTÁRIA'!#REF!</definedName>
    <definedName name="TOT_PLA_ORÇ_15_19">'[40]PLANILHA ORÇAMENTÁRIA'!#REF!</definedName>
    <definedName name="TOT_PLA_ORÇ_15_23">'[40]PLANILHA ORÇAMENTÁRIA'!#REF!</definedName>
    <definedName name="TOT_PLA_ORÇ_15_25">'[40]PLANILHA ORÇAMENTÁRIA'!#REF!</definedName>
    <definedName name="TOT_PLA_ORÇ_15_26">'[40]PLANILHA ORÇAMENTÁRIA'!#REF!</definedName>
    <definedName name="TOT_PLA_ORÇ_15_33">'[40]PLANILHA ORÇAMENTÁRIA'!#REF!</definedName>
    <definedName name="TOT_PLA_ORÇ_15_9">'[40]PLANILHA ORÇAMENTÁRIA'!#REF!</definedName>
    <definedName name="total">#REF!</definedName>
    <definedName name="total_19">#REF!</definedName>
    <definedName name="total_formas">'[20]memória quantitativa'!#REF!</definedName>
    <definedName name="total_gc">'[20]memória quantitativa'!#REF!</definedName>
    <definedName name="total_limp_placa">'[20]memória quantitativa'!#REF!</definedName>
    <definedName name="total_pi">'[20]medição '!$G$31</definedName>
    <definedName name="total_reaj">'[20]medição '!$H$31</definedName>
    <definedName name="total_transp_local_10m3">[20]Transportes!#REF!</definedName>
    <definedName name="totalbetoneira">'[20]medição '!#REF!</definedName>
    <definedName name="totalcaibro">'[32]MEMÓRIA MAT REC PLACA SINALIZ'!$E$21</definedName>
    <definedName name="totalchapa">'[32]MEMÓRIA MAT REC PLACA SINALIZ'!$E$20</definedName>
    <definedName name="totalgastalho">'[32]MEMÓRIA MAT REC PLACA SINALIZ'!$E$22</definedName>
    <definedName name="TOTALMATBET">'[32]CAL MAT BET CONSERVA '!#REF!</definedName>
    <definedName name="TOTALMATBET_13">'[32]CAL MAT BET CONSERVA '!#REF!</definedName>
    <definedName name="TOTALMATBET_13_19">'[32]CAL MAT BET CONSERVA '!#REF!</definedName>
    <definedName name="TOTALMATBET_13_23">'[32]CAL MAT BET CONSERVA '!#REF!</definedName>
    <definedName name="TOTALMATBET_13_25">'[39]CAL MAT BET CONSERVA '!#REF!</definedName>
    <definedName name="TOTALMATBET_19">'[32]CAL MAT BET CONSERVA '!#REF!</definedName>
    <definedName name="TOTALMATBET_23">'[32]CAL MAT BET CONSERVA '!#REF!</definedName>
    <definedName name="TOTALMATBET_24">'[32]CAL MAT BET CONSERVA '!#REF!</definedName>
    <definedName name="TOTALMATBET_24_13">'[32]CAL MAT BET CONSERVA '!#REF!</definedName>
    <definedName name="TOTALMATBET_24_13_19">'[32]CAL MAT BET CONSERVA '!#REF!</definedName>
    <definedName name="TOTALMATBET_24_13_23">'[32]CAL MAT BET CONSERVA '!#REF!</definedName>
    <definedName name="TOTALMATBET_24_13_25">'[39]CAL MAT BET CONSERVA '!#REF!</definedName>
    <definedName name="TOTALMATBET_24_19">'[32]CAL MAT BET CONSERVA '!#REF!</definedName>
    <definedName name="TOTALMATBET_24_23">'[32]CAL MAT BET CONSERVA '!#REF!</definedName>
    <definedName name="TOTALMATBET_24_25">'[39]CAL MAT BET CONSERVA '!#REF!</definedName>
    <definedName name="TOTALMATBET_25">'[39]CAL MAT BET CONSERVA '!#REF!</definedName>
    <definedName name="totalmistfrio">'[20]medição '!#REF!</definedName>
    <definedName name="totalmistquente">'[20]medição '!#REF!</definedName>
    <definedName name="TOTALORÇAMENTO">[58]RESUMO!$H$34</definedName>
    <definedName name="totalparaf">'[32]MEMÓRIA MAT REC PLACA SINALIZ'!$E$18</definedName>
    <definedName name="totalparaf4">'[32]MEMÓRIA MAT REC PLACA SINALIZ'!$E$19</definedName>
    <definedName name="totalpelicexp">'[32]MEMÓRIA MAT REC PLACA SINALIZ'!$E$24</definedName>
    <definedName name="totalpelicinc">'[32]MEMÓRIA MAT REC PLACA SINALIZ'!$E$25</definedName>
    <definedName name="TOTALSAIBRO">#REF!</definedName>
    <definedName name="TOTALSERVIÇOS">[32]ORÇAMENTO!#REF!</definedName>
    <definedName name="TOTALSERVIÇOS_13">[32]ORÇAMENTO!#REF!</definedName>
    <definedName name="TOTALSERVIÇOS_13_19">[32]ORÇAMENTO!#REF!</definedName>
    <definedName name="TOTALSERVIÇOS_13_23">[32]ORÇAMENTO!#REF!</definedName>
    <definedName name="TOTALSERVIÇOS_13_25">[39]ORÇAMENTO!#REF!</definedName>
    <definedName name="TOTALSERVIÇOS_19">[32]ORÇAMENTO!#REF!</definedName>
    <definedName name="TOTALSERVIÇOS_23">[32]ORÇAMENTO!#REF!</definedName>
    <definedName name="TOTALSERVIÇOS_24">[32]ORÇAMENTO!#REF!</definedName>
    <definedName name="TOTALSERVIÇOS_24_13">[32]ORÇAMENTO!#REF!</definedName>
    <definedName name="TOTALSERVIÇOS_24_13_19">[32]ORÇAMENTO!#REF!</definedName>
    <definedName name="TOTALSERVIÇOS_24_13_23">[32]ORÇAMENTO!#REF!</definedName>
    <definedName name="TOTALSERVIÇOS_24_13_25">[39]ORÇAMENTO!#REF!</definedName>
    <definedName name="TOTALSERVIÇOS_24_19">[32]ORÇAMENTO!#REF!</definedName>
    <definedName name="TOTALSERVIÇOS_24_23">[32]ORÇAMENTO!#REF!</definedName>
    <definedName name="TOTALSERVIÇOS_24_25">[39]ORÇAMENTO!#REF!</definedName>
    <definedName name="TOTALSERVIÇOS_25">[39]ORÇAMENTO!#REF!</definedName>
    <definedName name="totaltinta">'[32]MEMÓRIA MAT REC PLACA SINALIZ'!$E$23</definedName>
    <definedName name="TOTSERV">#REF!</definedName>
    <definedName name="TPM">#REF!</definedName>
    <definedName name="TPM_4">#REF!</definedName>
    <definedName name="TPMM">#REF!</definedName>
    <definedName name="TR">#REF!</definedName>
    <definedName name="tr_cap20_mbuq">'[20]medição '!#REF!</definedName>
    <definedName name="tr_cap20mbuq">'[35]ficha medição'!#REF!</definedName>
    <definedName name="tr_cap20mbuq_10">'[36]ficha medição'!#REF!</definedName>
    <definedName name="tr_cap20mbuq_27">'[34]ficha medição'!#REF!</definedName>
    <definedName name="tr_cap20mbuq_6">'[36]ficha medição'!#REF!</definedName>
    <definedName name="tr_cap20mbuq_9">'[36]ficha medição'!#REF!</definedName>
    <definedName name="tr_cm30_rp">'[20]medição '!#REF!</definedName>
    <definedName name="tr_rl1c_lama">'[20]medição '!#REF!</definedName>
    <definedName name="tr_rm1c_mbb">'[20]medição '!#REF!</definedName>
    <definedName name="tr_rm1c_mbuf">'[20]medição '!#REF!</definedName>
    <definedName name="tr_rr1ctb">'[20]medição '!#REF!</definedName>
    <definedName name="tr_rr2c_capa">'[20]medição '!#REF!</definedName>
    <definedName name="tr_rr2c_tratamento">'[20]medição '!#REF!</definedName>
    <definedName name="tr_rric_pintura">'[20]medição '!#REF!</definedName>
    <definedName name="TRABALHO">#REF!</definedName>
    <definedName name="TRANS">'[118]P A T O  B'!#REF!</definedName>
    <definedName name="transp_CAP20">[34]medição!#REF!</definedName>
    <definedName name="transp_com_basc_10m3">[20]Transportes!#REF!</definedName>
    <definedName name="transp_comercial_10m3">'[20]medição '!#REF!</definedName>
    <definedName name="transp_distribuidora">'[33]COMP.MAT.BET.'!$I$485</definedName>
    <definedName name="transp_emulsão">[34]medição!#REF!</definedName>
    <definedName name="transp_loc_basc_10m3">'[20]medição '!#REF!</definedName>
    <definedName name="transp_loc_basc_5m3">'[20]medição '!#REF!</definedName>
    <definedName name="transp_loc_mat_remendos">[20]Transportes!#REF!</definedName>
    <definedName name="transp_local_10m3">[20]Transportes!#REF!</definedName>
    <definedName name="transp_local_5m3">[20]Transportes!#REF!</definedName>
    <definedName name="transp_para_remendos">'[20]medição '!#REF!</definedName>
    <definedName name="transp_refinaria">'[33]COMP.MAT.BET.'!$I$424</definedName>
    <definedName name="transp5m3">[32]ORÇAMENTO!#REF!</definedName>
    <definedName name="transp5m3_13">[32]ORÇAMENTO!#REF!</definedName>
    <definedName name="transp5m3_13_19">[32]ORÇAMENTO!#REF!</definedName>
    <definedName name="transp5m3_13_23">[32]ORÇAMENTO!#REF!</definedName>
    <definedName name="transp5m3_13_25">[39]ORÇAMENTO!#REF!</definedName>
    <definedName name="transp5m3_15">[40]ORÇAMENTO!#REF!</definedName>
    <definedName name="transp5m3_15_13">[40]ORÇAMENTO!#REF!</definedName>
    <definedName name="transp5m3_15_13_19">[40]ORÇAMENTO!#REF!</definedName>
    <definedName name="transp5m3_15_13_23">[40]ORÇAMENTO!#REF!</definedName>
    <definedName name="transp5m3_15_13_25">[40]ORÇAMENTO!#REF!</definedName>
    <definedName name="transp5m3_15_19">[40]ORÇAMENTO!#REF!</definedName>
    <definedName name="transp5m3_15_23">[40]ORÇAMENTO!#REF!</definedName>
    <definedName name="transp5m3_15_25">[40]ORÇAMENTO!#REF!</definedName>
    <definedName name="transp5m3_19">[32]ORÇAMENTO!#REF!</definedName>
    <definedName name="transp5m3_23">[32]ORÇAMENTO!#REF!</definedName>
    <definedName name="transp5m3_24">[32]ORÇAMENTO!#REF!</definedName>
    <definedName name="transp5m3_24_13">[32]ORÇAMENTO!#REF!</definedName>
    <definedName name="transp5m3_24_13_19">[32]ORÇAMENTO!#REF!</definedName>
    <definedName name="transp5m3_24_13_23">[32]ORÇAMENTO!#REF!</definedName>
    <definedName name="transp5m3_24_13_25">[39]ORÇAMENTO!#REF!</definedName>
    <definedName name="transp5m3_24_19">[32]ORÇAMENTO!#REF!</definedName>
    <definedName name="transp5m3_24_23">[32]ORÇAMENTO!#REF!</definedName>
    <definedName name="transp5m3_24_25">[39]ORÇAMENTO!#REF!</definedName>
    <definedName name="transp5m3_25">[39]ORÇAMENTO!#REF!</definedName>
    <definedName name="TRANSPBETF">'[52]CALCULOS AUXILIARES'!$E$50</definedName>
    <definedName name="TRANSPBETQ">'[52]CALCULOS AUXILIARES'!$E$54</definedName>
    <definedName name="transpcarroceria">[32]ORÇAMENTO!#REF!</definedName>
    <definedName name="transpcarroceria_13">[32]ORÇAMENTO!#REF!</definedName>
    <definedName name="transpcarroceria_13_19">[32]ORÇAMENTO!#REF!</definedName>
    <definedName name="transpcarroceria_13_23">[32]ORÇAMENTO!#REF!</definedName>
    <definedName name="transpcarroceria_13_25">[39]ORÇAMENTO!#REF!</definedName>
    <definedName name="transpcarroceria_15">[40]ORÇAMENTO!#REF!</definedName>
    <definedName name="transpcarroceria_15_13">[40]ORÇAMENTO!#REF!</definedName>
    <definedName name="transpcarroceria_15_13_19">[40]ORÇAMENTO!#REF!</definedName>
    <definedName name="transpcarroceria_15_13_23">[40]ORÇAMENTO!#REF!</definedName>
    <definedName name="transpcarroceria_15_13_25">[40]ORÇAMENTO!#REF!</definedName>
    <definedName name="transpcarroceria_15_19">[40]ORÇAMENTO!#REF!</definedName>
    <definedName name="transpcarroceria_15_23">[40]ORÇAMENTO!#REF!</definedName>
    <definedName name="transpcarroceria_15_25">[40]ORÇAMENTO!#REF!</definedName>
    <definedName name="transpcarroceria_19">[32]ORÇAMENTO!#REF!</definedName>
    <definedName name="transpcarroceria_23">[32]ORÇAMENTO!#REF!</definedName>
    <definedName name="transpcarroceria_24">[32]ORÇAMENTO!#REF!</definedName>
    <definedName name="transpcarroceria_24_13">[32]ORÇAMENTO!#REF!</definedName>
    <definedName name="transpcarroceria_24_13_19">[32]ORÇAMENTO!#REF!</definedName>
    <definedName name="transpcarroceria_24_13_23">[32]ORÇAMENTO!#REF!</definedName>
    <definedName name="transpcarroceria_24_13_25">[39]ORÇAMENTO!#REF!</definedName>
    <definedName name="transpcarroceria_24_19">[32]ORÇAMENTO!#REF!</definedName>
    <definedName name="transpcarroceria_24_23">[32]ORÇAMENTO!#REF!</definedName>
    <definedName name="transpcarroceria_24_25">[39]ORÇAMENTO!#REF!</definedName>
    <definedName name="transpcarroceria_25">[39]ORÇAMENTO!#REF!</definedName>
    <definedName name="transporte">#REF!</definedName>
    <definedName name="transporte_carroceria">'[20]medição '!#REF!</definedName>
    <definedName name="transporte_comercial">'[20]medição '!#REF!</definedName>
    <definedName name="transporte_especial">'[20]medição '!#REF!</definedName>
    <definedName name="Transportes">'[119]P A T O'!#REF!</definedName>
    <definedName name="transpremendo">[32]ORÇAMENTO!#REF!</definedName>
    <definedName name="transpremendo_13">[32]ORÇAMENTO!#REF!</definedName>
    <definedName name="transpremendo_13_19">[32]ORÇAMENTO!#REF!</definedName>
    <definedName name="transpremendo_13_23">[32]ORÇAMENTO!#REF!</definedName>
    <definedName name="transpremendo_13_25">[39]ORÇAMENTO!#REF!</definedName>
    <definedName name="transpremendo_15">[40]ORÇAMENTO!#REF!</definedName>
    <definedName name="transpremendo_15_13">[40]ORÇAMENTO!#REF!</definedName>
    <definedName name="transpremendo_15_13_19">[40]ORÇAMENTO!#REF!</definedName>
    <definedName name="transpremendo_15_13_23">[40]ORÇAMENTO!#REF!</definedName>
    <definedName name="transpremendo_15_13_25">[40]ORÇAMENTO!#REF!</definedName>
    <definedName name="transpremendo_15_19">[40]ORÇAMENTO!#REF!</definedName>
    <definedName name="transpremendo_15_23">[40]ORÇAMENTO!#REF!</definedName>
    <definedName name="transpremendo_15_25">[40]ORÇAMENTO!#REF!</definedName>
    <definedName name="transpremendo_19">[32]ORÇAMENTO!#REF!</definedName>
    <definedName name="transpremendo_23">[32]ORÇAMENTO!#REF!</definedName>
    <definedName name="transpremendo_24">[32]ORÇAMENTO!#REF!</definedName>
    <definedName name="transpremendo_24_13">[32]ORÇAMENTO!#REF!</definedName>
    <definedName name="transpremendo_24_13_19">[32]ORÇAMENTO!#REF!</definedName>
    <definedName name="transpremendo_24_13_23">[32]ORÇAMENTO!#REF!</definedName>
    <definedName name="transpremendo_24_13_25">[39]ORÇAMENTO!#REF!</definedName>
    <definedName name="transpremendo_24_19">[32]ORÇAMENTO!#REF!</definedName>
    <definedName name="transpremendo_24_23">[32]ORÇAMENTO!#REF!</definedName>
    <definedName name="transpremendo_24_25">[39]ORÇAMENTO!#REF!</definedName>
    <definedName name="transpremendo_25">[39]ORÇAMENTO!#REF!</definedName>
    <definedName name="trasupdup">[32]ORÇAMENTO!#REF!</definedName>
    <definedName name="trasupdup_13">[32]ORÇAMENTO!#REF!</definedName>
    <definedName name="trasupdup_13_19">[32]ORÇAMENTO!#REF!</definedName>
    <definedName name="trasupdup_13_23">[32]ORÇAMENTO!#REF!</definedName>
    <definedName name="trasupdup_13_25">[39]ORÇAMENTO!#REF!</definedName>
    <definedName name="trasupdup_15">[40]ORÇAMENTO!#REF!</definedName>
    <definedName name="trasupdup_15_13">[40]ORÇAMENTO!#REF!</definedName>
    <definedName name="trasupdup_15_13_19">[40]ORÇAMENTO!#REF!</definedName>
    <definedName name="trasupdup_15_13_23">[40]ORÇAMENTO!#REF!</definedName>
    <definedName name="trasupdup_15_13_25">[40]ORÇAMENTO!#REF!</definedName>
    <definedName name="trasupdup_15_19">[40]ORÇAMENTO!#REF!</definedName>
    <definedName name="trasupdup_15_23">[40]ORÇAMENTO!#REF!</definedName>
    <definedName name="trasupdup_15_25">[40]ORÇAMENTO!#REF!</definedName>
    <definedName name="trasupdup_19">[32]ORÇAMENTO!#REF!</definedName>
    <definedName name="trasupdup_23">[32]ORÇAMENTO!#REF!</definedName>
    <definedName name="trasupdup_24">[32]ORÇAMENTO!#REF!</definedName>
    <definedName name="trasupdup_24_13">[32]ORÇAMENTO!#REF!</definedName>
    <definedName name="trasupdup_24_13_19">[32]ORÇAMENTO!#REF!</definedName>
    <definedName name="trasupdup_24_13_23">[32]ORÇAMENTO!#REF!</definedName>
    <definedName name="trasupdup_24_13_25">[39]ORÇAMENTO!#REF!</definedName>
    <definedName name="trasupdup_24_19">[32]ORÇAMENTO!#REF!</definedName>
    <definedName name="trasupdup_24_23">[32]ORÇAMENTO!#REF!</definedName>
    <definedName name="trasupdup_24_25">[39]ORÇAMENTO!#REF!</definedName>
    <definedName name="trasupdup_25">[39]ORÇAMENTO!#REF!</definedName>
    <definedName name="tratamento">'[20]medição '!#REF!</definedName>
    <definedName name="travessas">'[20]medição '!#REF!</definedName>
    <definedName name="TRCAP20">#REF!</definedName>
    <definedName name="TRCM30">#REF!</definedName>
    <definedName name="tre">#REF!</definedName>
    <definedName name="TREC">#REF!</definedName>
    <definedName name="TREC_35">#REF!</definedName>
    <definedName name="Trecho">#REF!</definedName>
    <definedName name="trecho_13">[32]procedimentos!$B$117</definedName>
    <definedName name="trecho_26">[32]procedimentos!$B$117</definedName>
    <definedName name="trecho_33">[32]procedimentos!$B$117</definedName>
    <definedName name="trecho_5">[32]procedimentos!$B$117</definedName>
    <definedName name="trecho_6">[32]procedimentos!$B$117</definedName>
    <definedName name="trecho_7">[32]procedimentos!$B$117</definedName>
    <definedName name="trecho_8">[32]procedimentos!$B$117</definedName>
    <definedName name="trecho_9">[32]procedimentos!$B$117</definedName>
    <definedName name="TRECHO1">[52]Croqui!$B$5</definedName>
    <definedName name="trecho1a">[33]CAPA!$B$14</definedName>
    <definedName name="trecho1b">[33]CAPA!$B$14</definedName>
    <definedName name="trecho2">#REF!</definedName>
    <definedName name="trecho2_13">[32]procedimentos!#REF!</definedName>
    <definedName name="trecho2_19">#REF!</definedName>
    <definedName name="trecho2_23">#REF!</definedName>
    <definedName name="trecho2_25">[100]procedimentos!#REF!</definedName>
    <definedName name="trecho2_26">[32]procedimentos!#REF!</definedName>
    <definedName name="trecho2_33">[32]procedimentos!#REF!</definedName>
    <definedName name="trecho2_5">[32]procedimentos!#REF!</definedName>
    <definedName name="trecho2_6">[32]procedimentos!#REF!</definedName>
    <definedName name="trecho2_7">[32]procedimentos!#REF!</definedName>
    <definedName name="trecho2_8">[32]procedimentos!#REF!</definedName>
    <definedName name="trecho2_9">[32]procedimentos!#REF!</definedName>
    <definedName name="Trev">#REF!</definedName>
    <definedName name="TRL1C">#REF!</definedName>
    <definedName name="TRM1C">#REF!</definedName>
    <definedName name="TRR1C">#REF!</definedName>
    <definedName name="TRR2C">#REF!</definedName>
    <definedName name="TRRM1C">#REF!</definedName>
    <definedName name="TRRR1C">#REF!</definedName>
    <definedName name="TS">#REF!</definedName>
    <definedName name="tsbr1">'[20]memória quantitativa'!#REF!</definedName>
    <definedName name="tsbr2">'[20]memória quantitativa'!#REF!</definedName>
    <definedName name="tsbr3">'[20]memória quantitativa'!#REF!</definedName>
    <definedName name="tsbr4">'[20]memória quantitativa'!#REF!</definedName>
    <definedName name="tsbr5">'[20]memória quantitativa'!#REF!</definedName>
    <definedName name="TSD">#REF!</definedName>
    <definedName name="TSDB">#REF!</definedName>
    <definedName name="tskmf1">'[20]memória quantitativa'!#REF!</definedName>
    <definedName name="tskmf2">'[20]memória quantitativa'!#REF!</definedName>
    <definedName name="tskmf3">'[20]memória quantitativa'!#REF!</definedName>
    <definedName name="tskmf4">'[20]memória quantitativa'!#REF!</definedName>
    <definedName name="tskmf5">'[20]memória quantitativa'!#REF!</definedName>
    <definedName name="tskmi1">'[20]memória quantitativa'!#REF!</definedName>
    <definedName name="tskmi2">'[20]memória quantitativa'!#REF!</definedName>
    <definedName name="tskmi3">'[20]memória quantitativa'!#REF!</definedName>
    <definedName name="tskmi4">'[20]memória quantitativa'!#REF!</definedName>
    <definedName name="tskmi5">'[20]memória quantitativa'!#REF!</definedName>
    <definedName name="tslarg1">'[20]memória quantitativa'!#REF!</definedName>
    <definedName name="tslarg2">'[20]memória quantitativa'!#REF!</definedName>
    <definedName name="tslarg3">'[20]memória quantitativa'!#REF!</definedName>
    <definedName name="tslarg4">'[20]memória quantitativa'!#REF!</definedName>
    <definedName name="tslarg5">'[20]memória quantitativa'!#REF!</definedName>
    <definedName name="TSS">#REF!</definedName>
    <definedName name="TSSB">#REF!</definedName>
    <definedName name="ttttttttttttttttttttttttttttttttt">'[85]Medição Completa'!#REF!</definedName>
    <definedName name="TYUIO" hidden="1">{#N/A,#N/A,TRUE,"Serviços"}</definedName>
    <definedName name="TYUIOO" hidden="1">{#N/A,#N/A,TRUE,"Serviços"}</definedName>
    <definedName name="uer">'[77]P A T O 98 D'!#REF!</definedName>
    <definedName name="UL">#REF!</definedName>
    <definedName name="ul_13">[32]procedimentos!$B$115</definedName>
    <definedName name="ul_26">[32]procedimentos!$B$115</definedName>
    <definedName name="ul_33">[32]procedimentos!$B$115</definedName>
    <definedName name="ul_5">[32]procedimentos!$B$115</definedName>
    <definedName name="ul_6">[32]procedimentos!$B$115</definedName>
    <definedName name="ul_7">[32]procedimentos!$B$115</definedName>
    <definedName name="ul_8">[32]procedimentos!$B$115</definedName>
    <definedName name="ul_9">[32]procedimentos!$B$115</definedName>
    <definedName name="un" hidden="1">#N/A</definedName>
    <definedName name="UnidAux" hidden="1">#N/A</definedName>
    <definedName name="UnitAnexo">#REF!</definedName>
    <definedName name="UNITÁRIO">#REF!</definedName>
    <definedName name="UnitNome">#REF!</definedName>
    <definedName name="USA">[19]Feriados!$B$27:$B$34</definedName>
    <definedName name="uuu" hidden="1">{#N/A,#N/A,TRUE,"Serviços"}</definedName>
    <definedName name="v">[120]Equipamentos!#REF!</definedName>
    <definedName name="v_britarp">'[20]memória quantitativa'!#REF!</definedName>
    <definedName name="v_capaf">'[20]memória quantitativa'!#REF!</definedName>
    <definedName name="v_conc_ciclopico">'[20]memória quantitativa'!#REF!</definedName>
    <definedName name="v_concreto">'[20]memória quantitativa'!#REF!</definedName>
    <definedName name="v_correção">'[20]memória quantitativa'!#REF!</definedName>
    <definedName name="v_fresagem">'[20]memória quantitativa'!#REF!</definedName>
    <definedName name="v_massarp">'[20]memória quantitativa'!#REF!</definedName>
    <definedName name="v_pedraarrumada">'[20]memória quantitativa'!#REF!</definedName>
    <definedName name="v_pedrajog">'[20]memória quantitativa'!#REF!</definedName>
    <definedName name="v_recompmanual">'[20]memória quantitativa'!#REF!</definedName>
    <definedName name="v_recompmec">'[20]memória quantitativa'!#REF!</definedName>
    <definedName name="v_remprof">'[20]memória quantitativa'!#REF!</definedName>
    <definedName name="v_tapab">'[20]memória quantitativa'!#REF!</definedName>
    <definedName name="v_tapabq">'[20]memória quantitativa'!#REF!</definedName>
    <definedName name="VACAP">#REF!</definedName>
    <definedName name="VACM">#REF!</definedName>
    <definedName name="vala_drenagem">'[20]memória quantitativa'!#REF!</definedName>
    <definedName name="valadrenagem">[32]ORÇAMENTO!#REF!</definedName>
    <definedName name="valadrenagem_13">[32]ORÇAMENTO!#REF!</definedName>
    <definedName name="valadrenagem_13_19">[32]ORÇAMENTO!#REF!</definedName>
    <definedName name="valadrenagem_13_23">[32]ORÇAMENTO!#REF!</definedName>
    <definedName name="valadrenagem_13_25">[39]ORÇAMENTO!#REF!</definedName>
    <definedName name="valadrenagem_15">[40]ORÇAMENTO!#REF!</definedName>
    <definedName name="valadrenagem_15_13">[40]ORÇAMENTO!#REF!</definedName>
    <definedName name="valadrenagem_15_13_19">[40]ORÇAMENTO!#REF!</definedName>
    <definedName name="valadrenagem_15_13_23">[40]ORÇAMENTO!#REF!</definedName>
    <definedName name="valadrenagem_15_13_25">[40]ORÇAMENTO!#REF!</definedName>
    <definedName name="valadrenagem_15_19">[40]ORÇAMENTO!#REF!</definedName>
    <definedName name="valadrenagem_15_23">[40]ORÇAMENTO!#REF!</definedName>
    <definedName name="valadrenagem_15_25">[40]ORÇAMENTO!#REF!</definedName>
    <definedName name="valadrenagem_19">[32]ORÇAMENTO!#REF!</definedName>
    <definedName name="valadrenagem_23">[32]ORÇAMENTO!#REF!</definedName>
    <definedName name="valadrenagem_24">[32]ORÇAMENTO!#REF!</definedName>
    <definedName name="valadrenagem_24_13">[32]ORÇAMENTO!#REF!</definedName>
    <definedName name="valadrenagem_24_13_19">[32]ORÇAMENTO!#REF!</definedName>
    <definedName name="valadrenagem_24_13_23">[32]ORÇAMENTO!#REF!</definedName>
    <definedName name="valadrenagem_24_13_25">[39]ORÇAMENTO!#REF!</definedName>
    <definedName name="valadrenagem_24_19">[32]ORÇAMENTO!#REF!</definedName>
    <definedName name="valadrenagem_24_23">[32]ORÇAMENTO!#REF!</definedName>
    <definedName name="valadrenagem_24_25">[39]ORÇAMENTO!#REF!</definedName>
    <definedName name="valadrenagem_25">[39]ORÇAMENTO!#REF!</definedName>
    <definedName name="valormatfabpla">[32]ORÇAMENTO!#REF!</definedName>
    <definedName name="valormatfabpla_13">[32]ORÇAMENTO!#REF!</definedName>
    <definedName name="valormatfabpla_13_19">[32]ORÇAMENTO!#REF!</definedName>
    <definedName name="valormatfabpla_13_23">[32]ORÇAMENTO!#REF!</definedName>
    <definedName name="valormatfabpla_13_25">[39]ORÇAMENTO!#REF!</definedName>
    <definedName name="valormatfabpla_15">[40]ORÇAMENTO!#REF!</definedName>
    <definedName name="valormatfabpla_15_13">[40]ORÇAMENTO!#REF!</definedName>
    <definedName name="valormatfabpla_15_13_19">[40]ORÇAMENTO!#REF!</definedName>
    <definedName name="valormatfabpla_15_13_23">[40]ORÇAMENTO!#REF!</definedName>
    <definedName name="valormatfabpla_15_13_25">[40]ORÇAMENTO!#REF!</definedName>
    <definedName name="valormatfabpla_15_19">[40]ORÇAMENTO!#REF!</definedName>
    <definedName name="valormatfabpla_15_23">[40]ORÇAMENTO!#REF!</definedName>
    <definedName name="valormatfabpla_15_25">[40]ORÇAMENTO!#REF!</definedName>
    <definedName name="valormatfabpla_19">[32]ORÇAMENTO!#REF!</definedName>
    <definedName name="valormatfabpla_23">[32]ORÇAMENTO!#REF!</definedName>
    <definedName name="valormatfabpla_24">[32]ORÇAMENTO!#REF!</definedName>
    <definedName name="valormatfabpla_24_13">[32]ORÇAMENTO!#REF!</definedName>
    <definedName name="valormatfabpla_24_13_19">[32]ORÇAMENTO!#REF!</definedName>
    <definedName name="valormatfabpla_24_13_23">[32]ORÇAMENTO!#REF!</definedName>
    <definedName name="valormatfabpla_24_13_25">[39]ORÇAMENTO!#REF!</definedName>
    <definedName name="valormatfabpla_24_19">[32]ORÇAMENTO!#REF!</definedName>
    <definedName name="valormatfabpla_24_23">[32]ORÇAMENTO!#REF!</definedName>
    <definedName name="valormatfabpla_24_25">[39]ORÇAMENTO!#REF!</definedName>
    <definedName name="valormatfabpla_25">[39]ORÇAMENTO!#REF!</definedName>
    <definedName name="VAM">#REF!</definedName>
    <definedName name="VARM">#REF!</definedName>
    <definedName name="VARR">#REF!</definedName>
    <definedName name="Vazios">'[108]Mão de Obra'!$B$3:$B$7</definedName>
    <definedName name="vbritarp">[32]ORÇAMENTO!#REF!</definedName>
    <definedName name="vbritarp_13">[32]ORÇAMENTO!#REF!</definedName>
    <definedName name="vbritarp_13_19">[32]ORÇAMENTO!#REF!</definedName>
    <definedName name="vbritarp_13_23">[32]ORÇAMENTO!#REF!</definedName>
    <definedName name="vbritarp_13_25">[39]ORÇAMENTO!#REF!</definedName>
    <definedName name="vbritarp_15">[40]ORÇAMENTO!#REF!</definedName>
    <definedName name="vbritarp_15_13">[40]ORÇAMENTO!#REF!</definedName>
    <definedName name="vbritarp_15_13_19">[40]ORÇAMENTO!#REF!</definedName>
    <definedName name="vbritarp_15_13_23">[40]ORÇAMENTO!#REF!</definedName>
    <definedName name="vbritarp_15_13_25">[40]ORÇAMENTO!#REF!</definedName>
    <definedName name="vbritarp_15_19">[40]ORÇAMENTO!#REF!</definedName>
    <definedName name="vbritarp_15_23">[40]ORÇAMENTO!#REF!</definedName>
    <definedName name="vbritarp_15_25">[40]ORÇAMENTO!#REF!</definedName>
    <definedName name="vbritarp_19">[32]ORÇAMENTO!#REF!</definedName>
    <definedName name="vbritarp_23">[32]ORÇAMENTO!#REF!</definedName>
    <definedName name="vbritarp_24">[32]ORÇAMENTO!#REF!</definedName>
    <definedName name="vbritarp_24_13">[32]ORÇAMENTO!#REF!</definedName>
    <definedName name="vbritarp_24_13_19">[32]ORÇAMENTO!#REF!</definedName>
    <definedName name="vbritarp_24_13_23">[32]ORÇAMENTO!#REF!</definedName>
    <definedName name="vbritarp_24_13_25">[39]ORÇAMENTO!#REF!</definedName>
    <definedName name="vbritarp_24_19">[32]ORÇAMENTO!#REF!</definedName>
    <definedName name="vbritarp_24_23">[32]ORÇAMENTO!#REF!</definedName>
    <definedName name="vbritarp_24_25">[39]ORÇAMENTO!#REF!</definedName>
    <definedName name="vbritarp_25">[39]ORÇAMENTO!#REF!</definedName>
    <definedName name="VCANT">#REF!</definedName>
    <definedName name="vcf_1">'[20]memória quantitativa'!#REF!</definedName>
    <definedName name="vcf_2">'[20]memória quantitativa'!#REF!</definedName>
    <definedName name="vcf_3">'[20]memória quantitativa'!#REF!</definedName>
    <definedName name="vcf_4">'[20]memória quantitativa'!#REF!</definedName>
    <definedName name="vcf_5">'[20]memória quantitativa'!#REF!</definedName>
    <definedName name="vcf_6">'[20]memória quantitativa'!#REF!</definedName>
    <definedName name="vcf_7">'[20]memória quantitativa'!#REF!</definedName>
    <definedName name="vcf_8">'[20]memória quantitativa'!#REF!</definedName>
    <definedName name="vcf_9">'[20]memória quantitativa'!#REF!</definedName>
    <definedName name="vcf2_1">'[20]memória quantitativa'!#REF!</definedName>
    <definedName name="vcf2_2">'[20]memória quantitativa'!#REF!</definedName>
    <definedName name="vcf2_3">'[20]memória quantitativa'!#REF!</definedName>
    <definedName name="vcf2_4">'[20]memória quantitativa'!#REF!</definedName>
    <definedName name="vcf2_5">'[20]memória quantitativa'!#REF!</definedName>
    <definedName name="vcf2_6">'[20]memória quantitativa'!#REF!</definedName>
    <definedName name="vcf2_7">'[20]memória quantitativa'!#REF!</definedName>
    <definedName name="vcf2_8">'[20]memória quantitativa'!#REF!</definedName>
    <definedName name="vcf2_9">'[20]memória quantitativa'!#REF!</definedName>
    <definedName name="vconcretociclopico">[32]ORÇAMENTO!#REF!</definedName>
    <definedName name="vconcretociclopico_13">[32]ORÇAMENTO!#REF!</definedName>
    <definedName name="vconcretociclopico_13_19">[32]ORÇAMENTO!#REF!</definedName>
    <definedName name="vconcretociclopico_13_23">[32]ORÇAMENTO!#REF!</definedName>
    <definedName name="vconcretociclopico_13_25">[39]ORÇAMENTO!#REF!</definedName>
    <definedName name="vconcretociclopico_15">[40]ORÇAMENTO!#REF!</definedName>
    <definedName name="vconcretociclopico_15_13">[40]ORÇAMENTO!#REF!</definedName>
    <definedName name="vconcretociclopico_15_13_19">[40]ORÇAMENTO!#REF!</definedName>
    <definedName name="vconcretociclopico_15_13_23">[40]ORÇAMENTO!#REF!</definedName>
    <definedName name="vconcretociclopico_15_13_25">[40]ORÇAMENTO!#REF!</definedName>
    <definedName name="vconcretociclopico_15_19">[40]ORÇAMENTO!#REF!</definedName>
    <definedName name="vconcretociclopico_15_23">[40]ORÇAMENTO!#REF!</definedName>
    <definedName name="vconcretociclopico_15_25">[40]ORÇAMENTO!#REF!</definedName>
    <definedName name="vconcretociclopico_19">[32]ORÇAMENTO!#REF!</definedName>
    <definedName name="vconcretociclopico_23">[32]ORÇAMENTO!#REF!</definedName>
    <definedName name="vconcretociclopico_24">[32]ORÇAMENTO!#REF!</definedName>
    <definedName name="vconcretociclopico_24_13">[32]ORÇAMENTO!#REF!</definedName>
    <definedName name="vconcretociclopico_24_13_19">[32]ORÇAMENTO!#REF!</definedName>
    <definedName name="vconcretociclopico_24_13_23">[32]ORÇAMENTO!#REF!</definedName>
    <definedName name="vconcretociclopico_24_13_25">[39]ORÇAMENTO!#REF!</definedName>
    <definedName name="vconcretociclopico_24_19">[32]ORÇAMENTO!#REF!</definedName>
    <definedName name="vconcretociclopico_24_23">[32]ORÇAMENTO!#REF!</definedName>
    <definedName name="vconcretociclopico_24_25">[39]ORÇAMENTO!#REF!</definedName>
    <definedName name="vconcretociclopico_25">[39]ORÇAMENTO!#REF!</definedName>
    <definedName name="vconcretocim">[32]ORÇAMENTO!#REF!</definedName>
    <definedName name="vconcretocim_13">[32]ORÇAMENTO!#REF!</definedName>
    <definedName name="vconcretocim_13_19">[32]ORÇAMENTO!#REF!</definedName>
    <definedName name="vconcretocim_13_23">[32]ORÇAMENTO!#REF!</definedName>
    <definedName name="vconcretocim_13_25">[39]ORÇAMENTO!#REF!</definedName>
    <definedName name="vconcretocim_15">[40]ORÇAMENTO!#REF!</definedName>
    <definedName name="vconcretocim_15_13">[40]ORÇAMENTO!#REF!</definedName>
    <definedName name="vconcretocim_15_13_19">[40]ORÇAMENTO!#REF!</definedName>
    <definedName name="vconcretocim_15_13_23">[40]ORÇAMENTO!#REF!</definedName>
    <definedName name="vconcretocim_15_13_25">[40]ORÇAMENTO!#REF!</definedName>
    <definedName name="vconcretocim_15_19">[40]ORÇAMENTO!#REF!</definedName>
    <definedName name="vconcretocim_15_23">[40]ORÇAMENTO!#REF!</definedName>
    <definedName name="vconcretocim_15_25">[40]ORÇAMENTO!#REF!</definedName>
    <definedName name="vconcretocim_19">[32]ORÇAMENTO!#REF!</definedName>
    <definedName name="vconcretocim_23">[32]ORÇAMENTO!#REF!</definedName>
    <definedName name="vconcretocim_24">[32]ORÇAMENTO!#REF!</definedName>
    <definedName name="vconcretocim_24_13">[32]ORÇAMENTO!#REF!</definedName>
    <definedName name="vconcretocim_24_13_19">[32]ORÇAMENTO!#REF!</definedName>
    <definedName name="vconcretocim_24_13_23">[32]ORÇAMENTO!#REF!</definedName>
    <definedName name="vconcretocim_24_13_25">[39]ORÇAMENTO!#REF!</definedName>
    <definedName name="vconcretocim_24_19">[32]ORÇAMENTO!#REF!</definedName>
    <definedName name="vconcretocim_24_23">[32]ORÇAMENTO!#REF!</definedName>
    <definedName name="vconcretocim_24_25">[39]ORÇAMENTO!#REF!</definedName>
    <definedName name="vconcretocim_25">[39]ORÇAMENTO!#REF!</definedName>
    <definedName name="vcorreçãodef">[32]ORÇAMENTO!#REF!</definedName>
    <definedName name="vcorreçãodef_13">[32]ORÇAMENTO!#REF!</definedName>
    <definedName name="vcorreçãodef_13_19">[32]ORÇAMENTO!#REF!</definedName>
    <definedName name="vcorreçãodef_13_23">[32]ORÇAMENTO!#REF!</definedName>
    <definedName name="vcorreçãodef_13_25">[39]ORÇAMENTO!#REF!</definedName>
    <definedName name="vcorreçãodef_15">[40]ORÇAMENTO!#REF!</definedName>
    <definedName name="vcorreçãodef_15_13">[40]ORÇAMENTO!#REF!</definedName>
    <definedName name="vcorreçãodef_15_13_19">[40]ORÇAMENTO!#REF!</definedName>
    <definedName name="vcorreçãodef_15_13_23">[40]ORÇAMENTO!#REF!</definedName>
    <definedName name="vcorreçãodef_15_13_25">[40]ORÇAMENTO!#REF!</definedName>
    <definedName name="vcorreçãodef_15_19">[40]ORÇAMENTO!#REF!</definedName>
    <definedName name="vcorreçãodef_15_23">[40]ORÇAMENTO!#REF!</definedName>
    <definedName name="vcorreçãodef_15_25">[40]ORÇAMENTO!#REF!</definedName>
    <definedName name="vcorreçãodef_19">[32]ORÇAMENTO!#REF!</definedName>
    <definedName name="vcorreçãodef_23">[32]ORÇAMENTO!#REF!</definedName>
    <definedName name="vcorreçãodef_24">[32]ORÇAMENTO!#REF!</definedName>
    <definedName name="vcorreçãodef_24_13">[32]ORÇAMENTO!#REF!</definedName>
    <definedName name="vcorreçãodef_24_13_19">[32]ORÇAMENTO!#REF!</definedName>
    <definedName name="vcorreçãodef_24_13_23">[32]ORÇAMENTO!#REF!</definedName>
    <definedName name="vcorreçãodef_24_13_25">[39]ORÇAMENTO!#REF!</definedName>
    <definedName name="vcorreçãodef_24_19">[32]ORÇAMENTO!#REF!</definedName>
    <definedName name="vcorreçãodef_24_23">[32]ORÇAMENTO!#REF!</definedName>
    <definedName name="vcorreçãodef_24_25">[39]ORÇAMENTO!#REF!</definedName>
    <definedName name="vcorreçãodef_25">[39]ORÇAMENTO!#REF!</definedName>
    <definedName name="vcq_1">'[20]memória quantitativa'!#REF!</definedName>
    <definedName name="vcq_2">'[20]memória quantitativa'!#REF!</definedName>
    <definedName name="vcq_3">'[20]memória quantitativa'!#REF!</definedName>
    <definedName name="vcq_4">'[20]memória quantitativa'!#REF!</definedName>
    <definedName name="vcq_5">'[20]memória quantitativa'!#REF!</definedName>
    <definedName name="vcq_6">'[20]memória quantitativa'!#REF!</definedName>
    <definedName name="vcq_7">'[20]memória quantitativa'!#REF!</definedName>
    <definedName name="vcq_8">'[20]memória quantitativa'!#REF!</definedName>
    <definedName name="vcq_9">'[20]memória quantitativa'!#REF!</definedName>
    <definedName name="vcq2_1">'[20]memória quantitativa'!#REF!</definedName>
    <definedName name="vcq2_2">'[20]memória quantitativa'!#REF!</definedName>
    <definedName name="vcq2_3">'[20]memória quantitativa'!#REF!</definedName>
    <definedName name="vcq2_4">'[20]memória quantitativa'!#REF!</definedName>
    <definedName name="vcq2_5">'[20]memória quantitativa'!#REF!</definedName>
    <definedName name="vcq2_6">'[20]memória quantitativa'!#REF!</definedName>
    <definedName name="vcq2_7">'[20]memória quantitativa'!#REF!</definedName>
    <definedName name="vcq2_8">'[20]memória quantitativa'!#REF!</definedName>
    <definedName name="vcq2_9">'[20]memória quantitativa'!#REF!</definedName>
    <definedName name="vdbr1">'[20]memória quantitativa'!#REF!</definedName>
    <definedName name="vdbr2">'[20]memória quantitativa'!#REF!</definedName>
    <definedName name="vdbr3">'[20]memória quantitativa'!#REF!</definedName>
    <definedName name="vdbr4">'[20]memória quantitativa'!#REF!</definedName>
    <definedName name="vdbr5">'[20]memória quantitativa'!#REF!</definedName>
    <definedName name="vdkmf1">'[20]memória quantitativa'!#REF!</definedName>
    <definedName name="vdkmf2">'[20]memória quantitativa'!#REF!</definedName>
    <definedName name="vdkmf3">'[20]memória quantitativa'!#REF!</definedName>
    <definedName name="vdkmf4">'[20]memória quantitativa'!#REF!</definedName>
    <definedName name="vdkmf5">'[20]memória quantitativa'!#REF!</definedName>
    <definedName name="vdkmi1">'[20]memória quantitativa'!#REF!</definedName>
    <definedName name="vdkmi2">'[20]memória quantitativa'!#REF!</definedName>
    <definedName name="vdkmi3">'[20]memória quantitativa'!#REF!</definedName>
    <definedName name="vdkmi4">'[20]memória quantitativa'!#REF!</definedName>
    <definedName name="vdkmi5">'[20]memória quantitativa'!#REF!</definedName>
    <definedName name="venrocarrumada">[32]ORÇAMENTO!#REF!</definedName>
    <definedName name="venrocarrumada_13">[32]ORÇAMENTO!#REF!</definedName>
    <definedName name="venrocarrumada_13_19">[32]ORÇAMENTO!#REF!</definedName>
    <definedName name="venrocarrumada_13_23">[32]ORÇAMENTO!#REF!</definedName>
    <definedName name="venrocarrumada_13_25">[39]ORÇAMENTO!#REF!</definedName>
    <definedName name="venrocarrumada_15">[40]ORÇAMENTO!#REF!</definedName>
    <definedName name="venrocarrumada_15_13">[40]ORÇAMENTO!#REF!</definedName>
    <definedName name="venrocarrumada_15_13_19">[40]ORÇAMENTO!#REF!</definedName>
    <definedName name="venrocarrumada_15_13_23">[40]ORÇAMENTO!#REF!</definedName>
    <definedName name="venrocarrumada_15_13_25">[40]ORÇAMENTO!#REF!</definedName>
    <definedName name="venrocarrumada_15_19">[40]ORÇAMENTO!#REF!</definedName>
    <definedName name="venrocarrumada_15_23">[40]ORÇAMENTO!#REF!</definedName>
    <definedName name="venrocarrumada_15_25">[40]ORÇAMENTO!#REF!</definedName>
    <definedName name="venrocarrumada_19">[32]ORÇAMENTO!#REF!</definedName>
    <definedName name="venrocarrumada_23">[32]ORÇAMENTO!#REF!</definedName>
    <definedName name="venrocarrumada_24">[32]ORÇAMENTO!#REF!</definedName>
    <definedName name="venrocarrumada_24_13">[32]ORÇAMENTO!#REF!</definedName>
    <definedName name="venrocarrumada_24_13_19">[32]ORÇAMENTO!#REF!</definedName>
    <definedName name="venrocarrumada_24_13_23">[32]ORÇAMENTO!#REF!</definedName>
    <definedName name="venrocarrumada_24_13_25">[39]ORÇAMENTO!#REF!</definedName>
    <definedName name="venrocarrumada_24_19">[32]ORÇAMENTO!#REF!</definedName>
    <definedName name="venrocarrumada_24_23">[32]ORÇAMENTO!#REF!</definedName>
    <definedName name="venrocarrumada_24_25">[39]ORÇAMENTO!#REF!</definedName>
    <definedName name="venrocarrumada_25">[39]ORÇAMENTO!#REF!</definedName>
    <definedName name="venrocjogada">[32]ORÇAMENTO!#REF!</definedName>
    <definedName name="venrocjogada_13">[32]ORÇAMENTO!#REF!</definedName>
    <definedName name="venrocjogada_13_19">[32]ORÇAMENTO!#REF!</definedName>
    <definedName name="venrocjogada_13_23">[32]ORÇAMENTO!#REF!</definedName>
    <definedName name="venrocjogada_13_25">[39]ORÇAMENTO!#REF!</definedName>
    <definedName name="venrocjogada_15">[40]ORÇAMENTO!#REF!</definedName>
    <definedName name="venrocjogada_15_13">[40]ORÇAMENTO!#REF!</definedName>
    <definedName name="venrocjogada_15_13_19">[40]ORÇAMENTO!#REF!</definedName>
    <definedName name="venrocjogada_15_13_23">[40]ORÇAMENTO!#REF!</definedName>
    <definedName name="venrocjogada_15_13_25">[40]ORÇAMENTO!#REF!</definedName>
    <definedName name="venrocjogada_15_19">[40]ORÇAMENTO!#REF!</definedName>
    <definedName name="venrocjogada_15_23">[40]ORÇAMENTO!#REF!</definedName>
    <definedName name="venrocjogada_15_25">[40]ORÇAMENTO!#REF!</definedName>
    <definedName name="venrocjogada_19">[32]ORÇAMENTO!#REF!</definedName>
    <definedName name="venrocjogada_23">[32]ORÇAMENTO!#REF!</definedName>
    <definedName name="venrocjogada_24">[32]ORÇAMENTO!#REF!</definedName>
    <definedName name="venrocjogada_24_13">[32]ORÇAMENTO!#REF!</definedName>
    <definedName name="venrocjogada_24_13_19">[32]ORÇAMENTO!#REF!</definedName>
    <definedName name="venrocjogada_24_13_23">[32]ORÇAMENTO!#REF!</definedName>
    <definedName name="venrocjogada_24_13_25">[39]ORÇAMENTO!#REF!</definedName>
    <definedName name="venrocjogada_24_19">[32]ORÇAMENTO!#REF!</definedName>
    <definedName name="venrocjogada_24_23">[32]ORÇAMENTO!#REF!</definedName>
    <definedName name="venrocjogada_24_25">[39]ORÇAMENTO!#REF!</definedName>
    <definedName name="venrocjogada_25">[39]ORÇAMENTO!#REF!</definedName>
    <definedName name="verba_canteiro">[34]medição!#REF!</definedName>
    <definedName name="verba_mob">[34]medição!#REF!</definedName>
    <definedName name="verde">#REF!</definedName>
    <definedName name="verde_4">#REF!</definedName>
    <definedName name="verdee">#REF!</definedName>
    <definedName name="verdepav">#REF!</definedName>
    <definedName name="verdepav_4">#REF!</definedName>
    <definedName name="verdepavv">#REF!</definedName>
    <definedName name="vfresagem">[32]ORÇAMENTO!#REF!</definedName>
    <definedName name="vfresagem_13">[32]ORÇAMENTO!#REF!</definedName>
    <definedName name="vfresagem_13_19">[32]ORÇAMENTO!#REF!</definedName>
    <definedName name="vfresagem_13_23">[32]ORÇAMENTO!#REF!</definedName>
    <definedName name="vfresagem_13_25">[39]ORÇAMENTO!#REF!</definedName>
    <definedName name="vfresagem_15">[40]ORÇAMENTO!#REF!</definedName>
    <definedName name="vfresagem_15_13">[40]ORÇAMENTO!#REF!</definedName>
    <definedName name="vfresagem_15_13_19">[40]ORÇAMENTO!#REF!</definedName>
    <definedName name="vfresagem_15_13_23">[40]ORÇAMENTO!#REF!</definedName>
    <definedName name="vfresagem_15_13_25">[40]ORÇAMENTO!#REF!</definedName>
    <definedName name="vfresagem_15_19">[40]ORÇAMENTO!#REF!</definedName>
    <definedName name="vfresagem_15_23">[40]ORÇAMENTO!#REF!</definedName>
    <definedName name="vfresagem_15_25">[40]ORÇAMENTO!#REF!</definedName>
    <definedName name="vfresagem_19">[32]ORÇAMENTO!#REF!</definedName>
    <definedName name="vfresagem_23">[32]ORÇAMENTO!#REF!</definedName>
    <definedName name="vfresagem_24">[32]ORÇAMENTO!#REF!</definedName>
    <definedName name="vfresagem_24_13">[32]ORÇAMENTO!#REF!</definedName>
    <definedName name="vfresagem_24_13_19">[32]ORÇAMENTO!#REF!</definedName>
    <definedName name="vfresagem_24_13_23">[32]ORÇAMENTO!#REF!</definedName>
    <definedName name="vfresagem_24_13_25">[39]ORÇAMENTO!#REF!</definedName>
    <definedName name="vfresagem_24_19">[32]ORÇAMENTO!#REF!</definedName>
    <definedName name="vfresagem_24_23">[32]ORÇAMENTO!#REF!</definedName>
    <definedName name="vfresagem_24_25">[39]ORÇAMENTO!#REF!</definedName>
    <definedName name="vfresagem_25">[39]ORÇAMENTO!#REF!</definedName>
    <definedName name="VLM">#REF!</definedName>
    <definedName name="VLPI">#REF!</definedName>
    <definedName name="VLREAJ">#REF!</definedName>
    <definedName name="vmistbetoneira">[32]ORÇAMENTO!#REF!</definedName>
    <definedName name="vmistbetoneira_13">[32]ORÇAMENTO!#REF!</definedName>
    <definedName name="vmistbetoneira_13_19">[32]ORÇAMENTO!#REF!</definedName>
    <definedName name="vmistbetoneira_13_23">[32]ORÇAMENTO!#REF!</definedName>
    <definedName name="vmistbetoneira_13_25">[39]ORÇAMENTO!#REF!</definedName>
    <definedName name="vmistbetoneira_15">[40]ORÇAMENTO!#REF!</definedName>
    <definedName name="vmistbetoneira_15_13">[40]ORÇAMENTO!#REF!</definedName>
    <definedName name="vmistbetoneira_15_13_19">[40]ORÇAMENTO!#REF!</definedName>
    <definedName name="vmistbetoneira_15_13_23">[40]ORÇAMENTO!#REF!</definedName>
    <definedName name="vmistbetoneira_15_13_25">[40]ORÇAMENTO!#REF!</definedName>
    <definedName name="vmistbetoneira_15_19">[40]ORÇAMENTO!#REF!</definedName>
    <definedName name="vmistbetoneira_15_23">[40]ORÇAMENTO!#REF!</definedName>
    <definedName name="vmistbetoneira_15_25">[40]ORÇAMENTO!#REF!</definedName>
    <definedName name="vmistbetoneira_19">[32]ORÇAMENTO!#REF!</definedName>
    <definedName name="vmistbetoneira_23">[32]ORÇAMENTO!#REF!</definedName>
    <definedName name="vmistbetoneira_24">[32]ORÇAMENTO!#REF!</definedName>
    <definedName name="vmistbetoneira_24_13">[32]ORÇAMENTO!#REF!</definedName>
    <definedName name="vmistbetoneira_24_13_19">[32]ORÇAMENTO!#REF!</definedName>
    <definedName name="vmistbetoneira_24_13_23">[32]ORÇAMENTO!#REF!</definedName>
    <definedName name="vmistbetoneira_24_13_25">[39]ORÇAMENTO!#REF!</definedName>
    <definedName name="vmistbetoneira_24_19">[32]ORÇAMENTO!#REF!</definedName>
    <definedName name="vmistbetoneira_24_23">[32]ORÇAMENTO!#REF!</definedName>
    <definedName name="vmistbetoneira_24_25">[39]ORÇAMENTO!#REF!</definedName>
    <definedName name="vmistbetoneira_25">[39]ORÇAMENTO!#REF!</definedName>
    <definedName name="vmisturaf">[32]ORÇAMENTO!#REF!</definedName>
    <definedName name="vmisturaf_13">[32]ORÇAMENTO!#REF!</definedName>
    <definedName name="vmisturaf_13_19">[32]ORÇAMENTO!#REF!</definedName>
    <definedName name="vmisturaf_13_23">[32]ORÇAMENTO!#REF!</definedName>
    <definedName name="vmisturaf_13_25">[39]ORÇAMENTO!#REF!</definedName>
    <definedName name="vmisturaf_15">[40]ORÇAMENTO!#REF!</definedName>
    <definedName name="vmisturaf_15_13">[40]ORÇAMENTO!#REF!</definedName>
    <definedName name="vmisturaf_15_13_19">[40]ORÇAMENTO!#REF!</definedName>
    <definedName name="vmisturaf_15_13_23">[40]ORÇAMENTO!#REF!</definedName>
    <definedName name="vmisturaf_15_13_25">[40]ORÇAMENTO!#REF!</definedName>
    <definedName name="vmisturaf_15_19">[40]ORÇAMENTO!#REF!</definedName>
    <definedName name="vmisturaf_15_23">[40]ORÇAMENTO!#REF!</definedName>
    <definedName name="vmisturaf_15_25">[40]ORÇAMENTO!#REF!</definedName>
    <definedName name="vmisturaf_19">[32]ORÇAMENTO!#REF!</definedName>
    <definedName name="vmisturaf_23">[32]ORÇAMENTO!#REF!</definedName>
    <definedName name="vmisturaf_24">[32]ORÇAMENTO!#REF!</definedName>
    <definedName name="vmisturaf_24_13">[32]ORÇAMENTO!#REF!</definedName>
    <definedName name="vmisturaf_24_13_19">[32]ORÇAMENTO!#REF!</definedName>
    <definedName name="vmisturaf_24_13_23">[32]ORÇAMENTO!#REF!</definedName>
    <definedName name="vmisturaf_24_13_25">[39]ORÇAMENTO!#REF!</definedName>
    <definedName name="vmisturaf_24_19">[32]ORÇAMENTO!#REF!</definedName>
    <definedName name="vmisturaf_24_23">[32]ORÇAMENTO!#REF!</definedName>
    <definedName name="vmisturaf_24_25">[39]ORÇAMENTO!#REF!</definedName>
    <definedName name="vmisturaf_25">[39]ORÇAMENTO!#REF!</definedName>
    <definedName name="vmisturaq">[32]ORÇAMENTO!#REF!</definedName>
    <definedName name="vmisturaq_13">[32]ORÇAMENTO!#REF!</definedName>
    <definedName name="vmisturaq_13_19">[32]ORÇAMENTO!#REF!</definedName>
    <definedName name="vmisturaq_13_23">[32]ORÇAMENTO!#REF!</definedName>
    <definedName name="vmisturaq_13_25">[39]ORÇAMENTO!#REF!</definedName>
    <definedName name="vmisturaq_15">[40]ORÇAMENTO!#REF!</definedName>
    <definedName name="vmisturaq_15_13">[40]ORÇAMENTO!#REF!</definedName>
    <definedName name="vmisturaq_15_13_19">[40]ORÇAMENTO!#REF!</definedName>
    <definedName name="vmisturaq_15_13_23">[40]ORÇAMENTO!#REF!</definedName>
    <definedName name="vmisturaq_15_13_25">[40]ORÇAMENTO!#REF!</definedName>
    <definedName name="vmisturaq_15_19">[40]ORÇAMENTO!#REF!</definedName>
    <definedName name="vmisturaq_15_23">[40]ORÇAMENTO!#REF!</definedName>
    <definedName name="vmisturaq_15_25">[40]ORÇAMENTO!#REF!</definedName>
    <definedName name="vmisturaq_19">[32]ORÇAMENTO!#REF!</definedName>
    <definedName name="vmisturaq_23">[32]ORÇAMENTO!#REF!</definedName>
    <definedName name="vmisturaq_24">[32]ORÇAMENTO!#REF!</definedName>
    <definedName name="vmisturaq_24_13">[32]ORÇAMENTO!#REF!</definedName>
    <definedName name="vmisturaq_24_13_19">[32]ORÇAMENTO!#REF!</definedName>
    <definedName name="vmisturaq_24_13_23">[32]ORÇAMENTO!#REF!</definedName>
    <definedName name="vmisturaq_24_13_25">[39]ORÇAMENTO!#REF!</definedName>
    <definedName name="vmisturaq_24_19">[32]ORÇAMENTO!#REF!</definedName>
    <definedName name="vmisturaq_24_23">[32]ORÇAMENTO!#REF!</definedName>
    <definedName name="vmisturaq_24_25">[39]ORÇAMENTO!#REF!</definedName>
    <definedName name="vmisturaq_25">[39]ORÇAMENTO!#REF!</definedName>
    <definedName name="VMOB">#REF!</definedName>
    <definedName name="VOL_ACUM">'[37]Fresagem de Pista Ago-98'!#REF!</definedName>
    <definedName name="vol_adição_cascalho">#REF!</definedName>
    <definedName name="vol_adição_cascalho_30">#REF!</definedName>
    <definedName name="vol_fresagem">'[34]Fresagem 100%'!#REF!</definedName>
    <definedName name="vol_fresagem_15">'[34]Micro Revestimento'!#REF!</definedName>
    <definedName name="vol_fresagem_22">'[34]O A E '!#REF!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RBAM_fresado">#REF!</definedName>
    <definedName name="vol_recic_base">'[34]O A E '!#REF!</definedName>
    <definedName name="vol_recic_base_2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UME">'[37]Fresagem de Pista Ago-98'!#REF!</definedName>
    <definedName name="volume_reestab_base">#REF!</definedName>
    <definedName name="VR">#REF!</definedName>
    <definedName name="vrecompfrio">[32]ORÇAMENTO!#REF!</definedName>
    <definedName name="vrecompfrio_13">[32]ORÇAMENTO!#REF!</definedName>
    <definedName name="vrecompfrio_13_19">[32]ORÇAMENTO!#REF!</definedName>
    <definedName name="vrecompfrio_13_23">[32]ORÇAMENTO!#REF!</definedName>
    <definedName name="vrecompfrio_13_25">[39]ORÇAMENTO!#REF!</definedName>
    <definedName name="vrecompfrio_15">[40]ORÇAMENTO!#REF!</definedName>
    <definedName name="vrecompfrio_15_13">[40]ORÇAMENTO!#REF!</definedName>
    <definedName name="vrecompfrio_15_13_19">[40]ORÇAMENTO!#REF!</definedName>
    <definedName name="vrecompfrio_15_13_23">[40]ORÇAMENTO!#REF!</definedName>
    <definedName name="vrecompfrio_15_13_25">[40]ORÇAMENTO!#REF!</definedName>
    <definedName name="vrecompfrio_15_19">[40]ORÇAMENTO!#REF!</definedName>
    <definedName name="vrecompfrio_15_23">[40]ORÇAMENTO!#REF!</definedName>
    <definedName name="vrecompfrio_15_25">[40]ORÇAMENTO!#REF!</definedName>
    <definedName name="vrecompfrio_19">[32]ORÇAMENTO!#REF!</definedName>
    <definedName name="vrecompfrio_23">[32]ORÇAMENTO!#REF!</definedName>
    <definedName name="vrecompfrio_24">[32]ORÇAMENTO!#REF!</definedName>
    <definedName name="vrecompfrio_24_13">[32]ORÇAMENTO!#REF!</definedName>
    <definedName name="vrecompfrio_24_13_19">[32]ORÇAMENTO!#REF!</definedName>
    <definedName name="vrecompfrio_24_13_23">[32]ORÇAMENTO!#REF!</definedName>
    <definedName name="vrecompfrio_24_13_25">[39]ORÇAMENTO!#REF!</definedName>
    <definedName name="vrecompfrio_24_19">[32]ORÇAMENTO!#REF!</definedName>
    <definedName name="vrecompfrio_24_23">[32]ORÇAMENTO!#REF!</definedName>
    <definedName name="vrecompfrio_24_25">[39]ORÇAMENTO!#REF!</definedName>
    <definedName name="vrecompfrio_25">[39]ORÇAMENTO!#REF!</definedName>
    <definedName name="vrecompquente">[32]ORÇAMENTO!#REF!</definedName>
    <definedName name="vrecompquente_13">[32]ORÇAMENTO!#REF!</definedName>
    <definedName name="vrecompquente_13_19">[32]ORÇAMENTO!#REF!</definedName>
    <definedName name="vrecompquente_13_23">[32]ORÇAMENTO!#REF!</definedName>
    <definedName name="vrecompquente_13_25">[39]ORÇAMENTO!#REF!</definedName>
    <definedName name="vrecompquente_15">[40]ORÇAMENTO!#REF!</definedName>
    <definedName name="vrecompquente_15_13">[40]ORÇAMENTO!#REF!</definedName>
    <definedName name="vrecompquente_15_13_19">[40]ORÇAMENTO!#REF!</definedName>
    <definedName name="vrecompquente_15_13_23">[40]ORÇAMENTO!#REF!</definedName>
    <definedName name="vrecompquente_15_13_25">[40]ORÇAMENTO!#REF!</definedName>
    <definedName name="vrecompquente_15_19">[40]ORÇAMENTO!#REF!</definedName>
    <definedName name="vrecompquente_15_23">[40]ORÇAMENTO!#REF!</definedName>
    <definedName name="vrecompquente_15_25">[40]ORÇAMENTO!#REF!</definedName>
    <definedName name="vrecompquente_19">[32]ORÇAMENTO!#REF!</definedName>
    <definedName name="vrecompquente_23">[32]ORÇAMENTO!#REF!</definedName>
    <definedName name="vrecompquente_24">[32]ORÇAMENTO!#REF!</definedName>
    <definedName name="vrecompquente_24_13">[32]ORÇAMENTO!#REF!</definedName>
    <definedName name="vrecompquente_24_13_19">[32]ORÇAMENTO!#REF!</definedName>
    <definedName name="vrecompquente_24_13_23">[32]ORÇAMENTO!#REF!</definedName>
    <definedName name="vrecompquente_24_13_25">[39]ORÇAMENTO!#REF!</definedName>
    <definedName name="vrecompquente_24_19">[32]ORÇAMENTO!#REF!</definedName>
    <definedName name="vrecompquente_24_23">[32]ORÇAMENTO!#REF!</definedName>
    <definedName name="vrecompquente_24_25">[39]ORÇAMENTO!#REF!</definedName>
    <definedName name="vrecompquente_25">[39]ORÇAMENTO!#REF!</definedName>
    <definedName name="vremprof">[32]ORÇAMENTO!#REF!</definedName>
    <definedName name="vremprof_13">[32]ORÇAMENTO!#REF!</definedName>
    <definedName name="vremprof_13_19">[32]ORÇAMENTO!#REF!</definedName>
    <definedName name="vremprof_13_23">[32]ORÇAMENTO!#REF!</definedName>
    <definedName name="vremprof_13_25">[39]ORÇAMENTO!#REF!</definedName>
    <definedName name="vremprof_15">[40]ORÇAMENTO!#REF!</definedName>
    <definedName name="vremprof_15_13">[40]ORÇAMENTO!#REF!</definedName>
    <definedName name="vremprof_15_13_19">[40]ORÇAMENTO!#REF!</definedName>
    <definedName name="vremprof_15_13_23">[40]ORÇAMENTO!#REF!</definedName>
    <definedName name="vremprof_15_13_25">[40]ORÇAMENTO!#REF!</definedName>
    <definedName name="vremprof_15_19">[40]ORÇAMENTO!#REF!</definedName>
    <definedName name="vremprof_15_23">[40]ORÇAMENTO!#REF!</definedName>
    <definedName name="vremprof_15_25">[40]ORÇAMENTO!#REF!</definedName>
    <definedName name="vremprof_19">[32]ORÇAMENTO!#REF!</definedName>
    <definedName name="vremprof_23">[32]ORÇAMENTO!#REF!</definedName>
    <definedName name="vremprof_24">[32]ORÇAMENTO!#REF!</definedName>
    <definedName name="vremprof_24_13">[32]ORÇAMENTO!#REF!</definedName>
    <definedName name="vremprof_24_13_19">[32]ORÇAMENTO!#REF!</definedName>
    <definedName name="vremprof_24_13_23">[32]ORÇAMENTO!#REF!</definedName>
    <definedName name="vremprof_24_13_25">[39]ORÇAMENTO!#REF!</definedName>
    <definedName name="vremprof_24_19">[32]ORÇAMENTO!#REF!</definedName>
    <definedName name="vremprof_24_23">[32]ORÇAMENTO!#REF!</definedName>
    <definedName name="vremprof_24_25">[39]ORÇAMENTO!#REF!</definedName>
    <definedName name="vremprof_25">[39]ORÇAMENTO!#REF!</definedName>
    <definedName name="vrma_1">'[20]memória quantitativa'!#REF!</definedName>
    <definedName name="vrma_2">'[20]memória quantitativa'!#REF!</definedName>
    <definedName name="vrma_3">'[20]memória quantitativa'!#REF!</definedName>
    <definedName name="vrma_4">'[20]memória quantitativa'!#REF!</definedName>
    <definedName name="vrma_5">'[20]memória quantitativa'!#REF!</definedName>
    <definedName name="vrma_6">'[20]memória quantitativa'!#REF!</definedName>
    <definedName name="vrma_7">'[20]memória quantitativa'!#REF!</definedName>
    <definedName name="vrma_8">'[20]memória quantitativa'!#REF!</definedName>
    <definedName name="vrma_9">'[20]memória quantitativa'!#REF!</definedName>
    <definedName name="vrma2_1">'[20]memória quantitativa'!#REF!</definedName>
    <definedName name="vrma2_2">'[20]memória quantitativa'!#REF!</definedName>
    <definedName name="vrma2_3">'[20]memória quantitativa'!#REF!</definedName>
    <definedName name="vrma2_4">'[20]memória quantitativa'!#REF!</definedName>
    <definedName name="vrma2_5">'[20]memória quantitativa'!#REF!</definedName>
    <definedName name="vrma2_6">'[20]memória quantitativa'!#REF!</definedName>
    <definedName name="vrma2_7">'[20]memória quantitativa'!#REF!</definedName>
    <definedName name="vrma2_8">'[20]memória quantitativa'!#REF!</definedName>
    <definedName name="vrma2_9">'[20]memória quantitativa'!#REF!</definedName>
    <definedName name="vrme_1">'[20]memória quantitativa'!#REF!</definedName>
    <definedName name="vrme_10">'[20]memória quantitativa'!#REF!</definedName>
    <definedName name="vrme_11">'[20]memória quantitativa'!#REF!</definedName>
    <definedName name="vrme_12">'[20]memória quantitativa'!#REF!</definedName>
    <definedName name="vrme_13">'[20]memória quantitativa'!#REF!</definedName>
    <definedName name="vrme_14">'[20]memória quantitativa'!#REF!</definedName>
    <definedName name="vrme_15">'[20]memória quantitativa'!#REF!</definedName>
    <definedName name="vrme_16">'[20]memória quantitativa'!#REF!</definedName>
    <definedName name="vrme_17">'[20]memória quantitativa'!#REF!</definedName>
    <definedName name="vrme_18">'[20]memória quantitativa'!#REF!</definedName>
    <definedName name="vrme_19">'[20]memória quantitativa'!#REF!</definedName>
    <definedName name="vrme_2">'[20]memória quantitativa'!#REF!</definedName>
    <definedName name="vrme_20">'[20]memória quantitativa'!#REF!</definedName>
    <definedName name="vrme_21">'[20]memória quantitativa'!#REF!</definedName>
    <definedName name="vrme_22">'[20]memória quantitativa'!#REF!</definedName>
    <definedName name="vrme_23">'[20]memória quantitativa'!#REF!</definedName>
    <definedName name="vrme_24">'[20]memória quantitativa'!#REF!</definedName>
    <definedName name="vrme_25">'[20]memória quantitativa'!#REF!</definedName>
    <definedName name="vrme_26">'[20]memória quantitativa'!#REF!</definedName>
    <definedName name="vrme_27">'[20]memória quantitativa'!#REF!</definedName>
    <definedName name="vrme_28">'[20]memória quantitativa'!#REF!</definedName>
    <definedName name="vrme_29">'[20]memória quantitativa'!#REF!</definedName>
    <definedName name="vrme_3">'[20]memória quantitativa'!#REF!</definedName>
    <definedName name="vrme_30">'[20]memória quantitativa'!#REF!</definedName>
    <definedName name="vrme_31">'[20]memória quantitativa'!#REF!</definedName>
    <definedName name="vrme_32">'[20]memória quantitativa'!#REF!</definedName>
    <definedName name="vrme_33">'[20]memória quantitativa'!#REF!</definedName>
    <definedName name="vrme_35">'[20]memória quantitativa'!#REF!</definedName>
    <definedName name="vrme_4">'[20]memória quantitativa'!#REF!</definedName>
    <definedName name="vrme_5">'[20]memória quantitativa'!#REF!</definedName>
    <definedName name="vrme_6">'[20]memória quantitativa'!#REF!</definedName>
    <definedName name="vrme_7">'[20]memória quantitativa'!#REF!</definedName>
    <definedName name="vrme_8">'[20]memória quantitativa'!#REF!</definedName>
    <definedName name="vrme_9">'[20]memória quantitativa'!#REF!</definedName>
    <definedName name="vrme2_1">'[20]memória quantitativa'!#REF!</definedName>
    <definedName name="vrme2_2">'[20]memória quantitativa'!#REF!</definedName>
    <definedName name="vrme2_3">'[20]memória quantitativa'!#REF!</definedName>
    <definedName name="vrme2_4">'[20]memória quantitativa'!#REF!</definedName>
    <definedName name="vrme2_5">'[20]memória quantitativa'!#REF!</definedName>
    <definedName name="vrme2_6">'[20]memória quantitativa'!#REF!</definedName>
    <definedName name="vrme2_7">'[20]memória quantitativa'!#REF!</definedName>
    <definedName name="vrme2_8">'[20]memória quantitativa'!#REF!</definedName>
    <definedName name="vrme2_9">'[20]memória quantitativa'!#REF!</definedName>
    <definedName name="VSR">#REF!</definedName>
    <definedName name="vtapaburaco">[32]ORÇAMENTO!#REF!</definedName>
    <definedName name="vtapaburaco_13">[32]ORÇAMENTO!#REF!</definedName>
    <definedName name="vtapaburaco_13_19">[32]ORÇAMENTO!#REF!</definedName>
    <definedName name="vtapaburaco_13_23">[32]ORÇAMENTO!#REF!</definedName>
    <definedName name="vtapaburaco_13_25">[39]ORÇAMENTO!#REF!</definedName>
    <definedName name="vtapaburaco_15">[40]ORÇAMENTO!#REF!</definedName>
    <definedName name="vtapaburaco_15_13">[40]ORÇAMENTO!#REF!</definedName>
    <definedName name="vtapaburaco_15_13_19">[40]ORÇAMENTO!#REF!</definedName>
    <definedName name="vtapaburaco_15_13_23">[40]ORÇAMENTO!#REF!</definedName>
    <definedName name="vtapaburaco_15_13_25">[40]ORÇAMENTO!#REF!</definedName>
    <definedName name="vtapaburaco_15_19">[40]ORÇAMENTO!#REF!</definedName>
    <definedName name="vtapaburaco_15_23">[40]ORÇAMENTO!#REF!</definedName>
    <definedName name="vtapaburaco_15_25">[40]ORÇAMENTO!#REF!</definedName>
    <definedName name="vtapaburaco_19">[32]ORÇAMENTO!#REF!</definedName>
    <definedName name="vtapaburaco_23">[32]ORÇAMENTO!#REF!</definedName>
    <definedName name="vtapaburaco_24">[32]ORÇAMENTO!#REF!</definedName>
    <definedName name="vtapaburaco_24_13">[32]ORÇAMENTO!#REF!</definedName>
    <definedName name="vtapaburaco_24_13_19">[32]ORÇAMENTO!#REF!</definedName>
    <definedName name="vtapaburaco_24_13_23">[32]ORÇAMENTO!#REF!</definedName>
    <definedName name="vtapaburaco_24_13_25">[39]ORÇAMENTO!#REF!</definedName>
    <definedName name="vtapaburaco_24_19">[32]ORÇAMENTO!#REF!</definedName>
    <definedName name="vtapaburaco_24_23">[32]ORÇAMENTO!#REF!</definedName>
    <definedName name="vtapaburaco_24_25">[39]ORÇAMENTO!#REF!</definedName>
    <definedName name="vtapaburaco_25">[39]ORÇAMENTO!#REF!</definedName>
    <definedName name="vv">[30]!vv</definedName>
    <definedName name="w">[31]PROJETO!#REF!</definedName>
    <definedName name="WEWRWR">[82]!WEWRWR</definedName>
    <definedName name="WEWRWR_10">#N/A</definedName>
    <definedName name="WEWRWR_15">#N/A</definedName>
    <definedName name="WEWRWR_19">#N/A</definedName>
    <definedName name="WEWRWR_20">#N/A</definedName>
    <definedName name="WEWRWR_21">#N/A</definedName>
    <definedName name="WEWRWR_22">#N/A</definedName>
    <definedName name="WEWRWR_23">#N/A</definedName>
    <definedName name="WEWRWR_24">#N/A</definedName>
    <definedName name="WEWRWR_25">#N/A</definedName>
    <definedName name="WEWRWR_26">#N/A</definedName>
    <definedName name="WEWRWR_28">#N/A</definedName>
    <definedName name="WEWRWR_29">#N/A</definedName>
    <definedName name="WEWRWR_30">#N/A</definedName>
    <definedName name="WEWRWR_31">#N/A</definedName>
    <definedName name="WEWRWR_35">#N/A</definedName>
    <definedName name="WEWRWR_4">#N/A</definedName>
    <definedName name="WEWRWR_6">#N/A</definedName>
    <definedName name="WEWRWR_9">#N/A</definedName>
    <definedName name="WEWRWRE">[30]!WEWRWRE</definedName>
    <definedName name="wrn.Tipo." hidden="1">{#N/A,#N/A,TRUE,"Serviços"}</definedName>
    <definedName name="wrn.Tipo.." hidden="1">{#N/A,#N/A,TRUE,"Serviços"}</definedName>
    <definedName name="WW">[38]Teor!$C$3:$C$7</definedName>
    <definedName name="x">[121]Equipamentos!#REF!</definedName>
    <definedName name="X_?Print_Area">[27]RESUMO!#REF!</definedName>
    <definedName name="X_?Print_Area_10">[27]RESUMO!#REF!</definedName>
    <definedName name="X_?Print_Area_19">[27]RESUMO!#REF!</definedName>
    <definedName name="X_?Print_Area_20">[27]RESUMO!#REF!</definedName>
    <definedName name="X_?Print_Area_23">[27]RESUMO!#REF!</definedName>
    <definedName name="X_?Print_Area_25">[27]RESUMO!#REF!</definedName>
    <definedName name="X_?Print_Area_9">[122]RESUMO!#REF!</definedName>
    <definedName name="X_?Print_Area_9_19">[122]RESUMO!#REF!</definedName>
    <definedName name="X_?Print_Area_9_20">[122]RESUMO!#REF!</definedName>
    <definedName name="X_?Print_Area_9_23">[122]RESUMO!#REF!</definedName>
    <definedName name="X_?Print_Area_9_25">[123]RESUMO!#REF!</definedName>
    <definedName name="x_12">[29]RESUMO!#REF!</definedName>
    <definedName name="x_3">[88]Equipamentos!#REF!</definedName>
    <definedName name="x_4">[88]Equipamentos!#REF!</definedName>
    <definedName name="x_5">[88]Equipamentos!#REF!</definedName>
    <definedName name="xc32dd">#N/A</definedName>
    <definedName name="xsd">#N/A</definedName>
    <definedName name="XX">#N/A</definedName>
    <definedName name="xxc">#N/A</definedName>
    <definedName name="xxd">#N/A</definedName>
    <definedName name="XXX">[82]!XXX</definedName>
    <definedName name="XXX_4">#N/A</definedName>
    <definedName name="xxxc">#N/A</definedName>
    <definedName name="XXXX">[30]!XXXX</definedName>
    <definedName name="XXXXXXXX">[30]!XXXXXXXX</definedName>
    <definedName name="Y">'[24]resumo '!#REF!</definedName>
    <definedName name="Y_19">'[24]resumo '!#REF!</definedName>
    <definedName name="Y_23">'[24]resumo '!#REF!</definedName>
    <definedName name="Y_25">'[24]resumo '!#REF!</definedName>
    <definedName name="yety">'[37]Fresagem de Pista Ago-98'!#REF!</definedName>
    <definedName name="yreyre">#REF!</definedName>
    <definedName name="YYYYYYYYYY">[33]procedimentos!#REF!</definedName>
    <definedName name="Z">#N/A</definedName>
    <definedName name="ZONASUL">'[94]CUSTO ZONA SUL'!$A$3:$N$21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9" i="29" l="1"/>
  <c r="J309" i="29"/>
  <c r="J318" i="29"/>
  <c r="J326" i="29"/>
  <c r="J333" i="29"/>
  <c r="J339" i="29"/>
  <c r="J354" i="29"/>
  <c r="J352" i="29"/>
  <c r="J347" i="29"/>
  <c r="J346" i="29"/>
  <c r="J297" i="29"/>
  <c r="J305" i="29"/>
  <c r="J300" i="29"/>
  <c r="J282" i="29"/>
  <c r="J273" i="29" s="1"/>
  <c r="J274" i="29"/>
  <c r="J358" i="29"/>
  <c r="J356" i="29"/>
  <c r="J355" i="29"/>
  <c r="J353" i="29"/>
  <c r="J350" i="29"/>
  <c r="J349" i="29"/>
  <c r="J351" i="29"/>
  <c r="J348" i="29"/>
  <c r="J341" i="29"/>
  <c r="J342" i="29"/>
  <c r="J343" i="29"/>
  <c r="J344" i="29"/>
  <c r="J345" i="29"/>
  <c r="J340" i="29"/>
  <c r="J335" i="29"/>
  <c r="J336" i="29"/>
  <c r="J337" i="29"/>
  <c r="J338" i="29"/>
  <c r="J334" i="29"/>
  <c r="J328" i="29"/>
  <c r="J329" i="29"/>
  <c r="J330" i="29"/>
  <c r="J331" i="29"/>
  <c r="J332" i="29"/>
  <c r="J327" i="29"/>
  <c r="J320" i="29"/>
  <c r="J321" i="29"/>
  <c r="J322" i="29"/>
  <c r="J323" i="29"/>
  <c r="J324" i="29"/>
  <c r="J325" i="29"/>
  <c r="J319" i="29"/>
  <c r="J311" i="29"/>
  <c r="J312" i="29"/>
  <c r="J313" i="29"/>
  <c r="J314" i="29"/>
  <c r="J315" i="29"/>
  <c r="J316" i="29"/>
  <c r="J310" i="29"/>
  <c r="J307" i="29"/>
  <c r="J308" i="29"/>
  <c r="J306" i="29"/>
  <c r="J302" i="29"/>
  <c r="J303" i="29"/>
  <c r="J304" i="29"/>
  <c r="J301" i="29"/>
  <c r="J299" i="29"/>
  <c r="J357" i="29"/>
  <c r="J298" i="29"/>
  <c r="J288" i="29"/>
  <c r="J283" i="29"/>
  <c r="J285" i="29"/>
  <c r="J290" i="29"/>
  <c r="J291" i="29"/>
  <c r="J292" i="29"/>
  <c r="J293" i="29"/>
  <c r="J294" i="29"/>
  <c r="J295" i="29"/>
  <c r="J296" i="29"/>
  <c r="J289" i="29"/>
  <c r="J286" i="29"/>
  <c r="J287" i="29"/>
  <c r="J284" i="29"/>
  <c r="J276" i="29"/>
  <c r="J277" i="29"/>
  <c r="J278" i="29"/>
  <c r="J279" i="29"/>
  <c r="J280" i="29"/>
  <c r="J281" i="29"/>
  <c r="J275" i="29"/>
  <c r="J253" i="29"/>
  <c r="J255" i="29"/>
  <c r="J256" i="29"/>
  <c r="J257" i="29"/>
  <c r="J258" i="29"/>
  <c r="J259" i="29"/>
  <c r="J254" i="29"/>
  <c r="J260" i="29"/>
  <c r="J263" i="29"/>
  <c r="J261" i="29" s="1"/>
  <c r="J262" i="29"/>
  <c r="J266" i="29"/>
  <c r="J264" i="29"/>
  <c r="J267" i="29"/>
  <c r="J265" i="29"/>
  <c r="J268" i="29"/>
  <c r="J270" i="29"/>
  <c r="J269" i="29"/>
  <c r="J272" i="29"/>
  <c r="J271" i="29" s="1"/>
  <c r="J247" i="29"/>
  <c r="J248" i="29"/>
  <c r="J249" i="29"/>
  <c r="J250" i="29"/>
  <c r="J245" i="29" s="1"/>
  <c r="J251" i="29"/>
  <c r="J252" i="29"/>
  <c r="J243" i="29"/>
  <c r="J241" i="29" s="1"/>
  <c r="J244" i="29"/>
  <c r="J236" i="29"/>
  <c r="J234" i="29"/>
  <c r="J246" i="29"/>
  <c r="J242" i="29"/>
  <c r="J240" i="29"/>
  <c r="J239" i="29"/>
  <c r="J238" i="29"/>
  <c r="J237" i="29"/>
  <c r="J235" i="29"/>
  <c r="J224" i="29"/>
  <c r="J226" i="29"/>
  <c r="J227" i="29"/>
  <c r="J228" i="29"/>
  <c r="J229" i="29"/>
  <c r="J230" i="29"/>
  <c r="J231" i="29"/>
  <c r="J232" i="29"/>
  <c r="J225" i="29"/>
  <c r="J202" i="29"/>
  <c r="J219" i="29"/>
  <c r="J223" i="29"/>
  <c r="J222" i="29"/>
  <c r="J220" i="29"/>
  <c r="J212" i="29"/>
  <c r="J210" i="29" s="1"/>
  <c r="J213" i="29"/>
  <c r="J214" i="29"/>
  <c r="J215" i="29"/>
  <c r="J216" i="29"/>
  <c r="J217" i="29"/>
  <c r="J211" i="29"/>
  <c r="J205" i="29"/>
  <c r="J206" i="29"/>
  <c r="J207" i="29"/>
  <c r="J208" i="29"/>
  <c r="J209" i="29"/>
  <c r="J204" i="29"/>
  <c r="J197" i="29"/>
  <c r="J198" i="29"/>
  <c r="J199" i="29"/>
  <c r="J200" i="29"/>
  <c r="J201" i="29"/>
  <c r="J195" i="29"/>
  <c r="J196" i="29"/>
  <c r="J189" i="29"/>
  <c r="J190" i="29"/>
  <c r="J192" i="29"/>
  <c r="J193" i="29"/>
  <c r="J194" i="29"/>
  <c r="J191" i="29"/>
  <c r="J181" i="29"/>
  <c r="J183" i="29"/>
  <c r="J184" i="29"/>
  <c r="J185" i="29"/>
  <c r="J186" i="29"/>
  <c r="J187" i="29"/>
  <c r="J188" i="29"/>
  <c r="J182" i="29"/>
  <c r="J149" i="29"/>
  <c r="J147" i="29" s="1"/>
  <c r="J150" i="29"/>
  <c r="J151" i="29"/>
  <c r="J152" i="29"/>
  <c r="J153" i="29"/>
  <c r="J154" i="29"/>
  <c r="J148" i="29"/>
  <c r="J155" i="29"/>
  <c r="J157" i="29"/>
  <c r="J158" i="29"/>
  <c r="J159" i="29"/>
  <c r="J160" i="29"/>
  <c r="J156" i="29"/>
  <c r="J161" i="29"/>
  <c r="J162" i="29"/>
  <c r="J163" i="29"/>
  <c r="J164" i="29"/>
  <c r="J166" i="29"/>
  <c r="J165" i="29"/>
  <c r="J167" i="29"/>
  <c r="J169" i="29"/>
  <c r="J170" i="29"/>
  <c r="J171" i="29"/>
  <c r="J172" i="29"/>
  <c r="J173" i="29"/>
  <c r="J174" i="29"/>
  <c r="J168" i="29"/>
  <c r="J177" i="29"/>
  <c r="J178" i="29"/>
  <c r="J179" i="29"/>
  <c r="J176" i="29"/>
  <c r="J175" i="29" s="1"/>
  <c r="J134" i="29"/>
  <c r="J142" i="29"/>
  <c r="J143" i="29"/>
  <c r="J144" i="29"/>
  <c r="J140" i="29" s="1"/>
  <c r="J145" i="29"/>
  <c r="J137" i="29"/>
  <c r="J136" i="29"/>
  <c r="J135" i="29" s="1"/>
  <c r="J129" i="29"/>
  <c r="J130" i="29"/>
  <c r="J131" i="29"/>
  <c r="J132" i="29"/>
  <c r="J133" i="29"/>
  <c r="J121" i="29"/>
  <c r="J122" i="29"/>
  <c r="J123" i="29"/>
  <c r="J124" i="29"/>
  <c r="J125" i="29"/>
  <c r="J126" i="29"/>
  <c r="J127" i="29"/>
  <c r="J120" i="29"/>
  <c r="J116" i="29"/>
  <c r="J117" i="29"/>
  <c r="J114" i="29"/>
  <c r="J113" i="29" s="1"/>
  <c r="J103" i="29"/>
  <c r="J100" i="29" s="1"/>
  <c r="J101" i="29"/>
  <c r="J105" i="29"/>
  <c r="J104" i="29"/>
  <c r="J108" i="29"/>
  <c r="J109" i="29"/>
  <c r="J110" i="29"/>
  <c r="J111" i="29"/>
  <c r="J112" i="29"/>
  <c r="J107" i="29"/>
  <c r="J97" i="29"/>
  <c r="J93" i="29" s="1"/>
  <c r="J98" i="29"/>
  <c r="J99" i="29"/>
  <c r="J94" i="29"/>
  <c r="J95" i="29"/>
  <c r="J87" i="29"/>
  <c r="J85" i="29" s="1"/>
  <c r="J88" i="29"/>
  <c r="J89" i="29"/>
  <c r="J90" i="29"/>
  <c r="J91" i="29"/>
  <c r="J92" i="29"/>
  <c r="J53" i="29"/>
  <c r="J54" i="29"/>
  <c r="J55" i="29"/>
  <c r="J81" i="29"/>
  <c r="J82" i="29"/>
  <c r="J83" i="29"/>
  <c r="J59" i="29"/>
  <c r="J80" i="29"/>
  <c r="J79" i="29"/>
  <c r="J73" i="29"/>
  <c r="J71" i="29" s="1"/>
  <c r="J74" i="29"/>
  <c r="J75" i="29"/>
  <c r="J76" i="29"/>
  <c r="J77" i="29"/>
  <c r="J78" i="29"/>
  <c r="J65" i="29"/>
  <c r="J66" i="29"/>
  <c r="J68" i="29"/>
  <c r="J67" i="29"/>
  <c r="J69" i="29"/>
  <c r="J61" i="29"/>
  <c r="J62" i="29"/>
  <c r="J63" i="29"/>
  <c r="J64" i="29"/>
  <c r="J60" i="29"/>
  <c r="J46" i="29"/>
  <c r="J44" i="29" s="1"/>
  <c r="J47" i="29"/>
  <c r="J48" i="29"/>
  <c r="J49" i="29"/>
  <c r="J50" i="29"/>
  <c r="J51" i="29"/>
  <c r="J39" i="29"/>
  <c r="J37" i="29" s="1"/>
  <c r="J40" i="29"/>
  <c r="J41" i="29"/>
  <c r="J42" i="29"/>
  <c r="J26" i="29"/>
  <c r="J27" i="29"/>
  <c r="J28" i="29"/>
  <c r="J29" i="29"/>
  <c r="J30" i="29"/>
  <c r="J21" i="29"/>
  <c r="J22" i="29"/>
  <c r="J23" i="29"/>
  <c r="J17" i="29"/>
  <c r="J18" i="29"/>
  <c r="J19" i="29"/>
  <c r="J31" i="29"/>
  <c r="J34" i="29"/>
  <c r="J32" i="29"/>
  <c r="J13" i="29"/>
  <c r="J14" i="29"/>
  <c r="J317" i="29" l="1"/>
  <c r="J233" i="29"/>
  <c r="J221" i="29"/>
  <c r="J218" i="29" s="1"/>
  <c r="J203" i="29"/>
  <c r="J180" i="29"/>
  <c r="J146" i="29"/>
  <c r="J119" i="29"/>
  <c r="J118" i="29"/>
  <c r="J106" i="29"/>
  <c r="J84" i="29" s="1"/>
  <c r="I13" i="29"/>
  <c r="M164" i="24" l="1"/>
  <c r="M163" i="24"/>
  <c r="M102" i="24"/>
  <c r="M97" i="24"/>
  <c r="M88" i="24"/>
  <c r="M87" i="24"/>
  <c r="M148" i="24"/>
  <c r="M55" i="24"/>
  <c r="M54" i="24"/>
  <c r="X54" i="24" s="1"/>
  <c r="M154" i="24"/>
  <c r="M64" i="24"/>
  <c r="M63" i="24"/>
  <c r="P63" i="24" s="1"/>
  <c r="M40" i="24"/>
  <c r="M39" i="24"/>
  <c r="M38" i="24"/>
  <c r="M37" i="24"/>
  <c r="M35" i="24"/>
  <c r="Z35" i="24" s="1"/>
  <c r="M34" i="24"/>
  <c r="M162" i="24"/>
  <c r="T162" i="24" s="1"/>
  <c r="M52" i="24"/>
  <c r="M31" i="24"/>
  <c r="V31" i="24" s="1"/>
  <c r="M26" i="24"/>
  <c r="N26" i="24" s="1"/>
  <c r="M25" i="24"/>
  <c r="M24" i="24"/>
  <c r="M23" i="24"/>
  <c r="Z23" i="24" s="1"/>
  <c r="M20" i="24"/>
  <c r="M19" i="24"/>
  <c r="M18" i="24"/>
  <c r="M17" i="24"/>
  <c r="M15" i="24"/>
  <c r="M14" i="24"/>
  <c r="M13" i="24"/>
  <c r="M11" i="24"/>
  <c r="M60" i="24" l="1"/>
  <c r="M109" i="24"/>
  <c r="X109" i="24" s="1"/>
  <c r="R23" i="24"/>
  <c r="M44" i="24"/>
  <c r="T44" i="24" s="1"/>
  <c r="Z87" i="24"/>
  <c r="R87" i="24"/>
  <c r="X87" i="24"/>
  <c r="P87" i="24"/>
  <c r="V87" i="24"/>
  <c r="T87" i="24"/>
  <c r="N87" i="24"/>
  <c r="AB87" i="24"/>
  <c r="AB38" i="24"/>
  <c r="T38" i="24"/>
  <c r="Z38" i="24"/>
  <c r="R38" i="24"/>
  <c r="X38" i="24"/>
  <c r="P38" i="24"/>
  <c r="V38" i="24"/>
  <c r="N38" i="24"/>
  <c r="Z163" i="24"/>
  <c r="R163" i="24"/>
  <c r="X163" i="24"/>
  <c r="P163" i="24"/>
  <c r="N163" i="24"/>
  <c r="AB163" i="24"/>
  <c r="V163" i="24"/>
  <c r="T163" i="24"/>
  <c r="N11" i="24"/>
  <c r="AB11" i="24"/>
  <c r="T11" i="24"/>
  <c r="Z11" i="24"/>
  <c r="R11" i="24"/>
  <c r="X11" i="24"/>
  <c r="P11" i="24"/>
  <c r="V11" i="24"/>
  <c r="V52" i="24"/>
  <c r="N52" i="24"/>
  <c r="T52" i="24"/>
  <c r="AB52" i="24"/>
  <c r="R52" i="24"/>
  <c r="Z52" i="24"/>
  <c r="P52" i="24"/>
  <c r="X52" i="24"/>
  <c r="X19" i="24"/>
  <c r="P19" i="24"/>
  <c r="V19" i="24"/>
  <c r="N19" i="24"/>
  <c r="AB19" i="24"/>
  <c r="T19" i="24"/>
  <c r="Z19" i="24"/>
  <c r="R19" i="24"/>
  <c r="AB39" i="24"/>
  <c r="T39" i="24"/>
  <c r="Z39" i="24"/>
  <c r="R39" i="24"/>
  <c r="X39" i="24"/>
  <c r="P39" i="24"/>
  <c r="N39" i="24"/>
  <c r="V39" i="24"/>
  <c r="P44" i="24"/>
  <c r="M149" i="24"/>
  <c r="Z149" i="24" s="1"/>
  <c r="Z164" i="24"/>
  <c r="R164" i="24"/>
  <c r="X164" i="24"/>
  <c r="P164" i="24"/>
  <c r="N164" i="24"/>
  <c r="AB164" i="24"/>
  <c r="V164" i="24"/>
  <c r="T164" i="24"/>
  <c r="X15" i="24"/>
  <c r="P15" i="24"/>
  <c r="V15" i="24"/>
  <c r="N15" i="24"/>
  <c r="AB15" i="24"/>
  <c r="T15" i="24"/>
  <c r="Z88" i="24"/>
  <c r="R88" i="24"/>
  <c r="X88" i="24"/>
  <c r="P88" i="24"/>
  <c r="V88" i="24"/>
  <c r="T88" i="24"/>
  <c r="N88" i="24"/>
  <c r="R15" i="24"/>
  <c r="N31" i="24"/>
  <c r="V13" i="24"/>
  <c r="X13" i="24"/>
  <c r="X14" i="24"/>
  <c r="P14" i="24"/>
  <c r="V14" i="24"/>
  <c r="N14" i="24"/>
  <c r="AB14" i="24"/>
  <c r="T14" i="24"/>
  <c r="AB40" i="24"/>
  <c r="T40" i="24"/>
  <c r="Z40" i="24"/>
  <c r="R40" i="24"/>
  <c r="X40" i="24"/>
  <c r="P40" i="24"/>
  <c r="X24" i="24"/>
  <c r="P24" i="24"/>
  <c r="V24" i="24"/>
  <c r="N24" i="24"/>
  <c r="AB24" i="24"/>
  <c r="T24" i="24"/>
  <c r="AB26" i="24"/>
  <c r="T26" i="24"/>
  <c r="Z26" i="24"/>
  <c r="R26" i="24"/>
  <c r="X26" i="24"/>
  <c r="P26" i="24"/>
  <c r="X34" i="24"/>
  <c r="P34" i="24"/>
  <c r="V34" i="24"/>
  <c r="N34" i="24"/>
  <c r="AB34" i="24"/>
  <c r="T34" i="24"/>
  <c r="V64" i="24"/>
  <c r="N64" i="24"/>
  <c r="AB64" i="24"/>
  <c r="T64" i="24"/>
  <c r="Z64" i="24"/>
  <c r="X64" i="24"/>
  <c r="R64" i="24"/>
  <c r="Z154" i="24"/>
  <c r="R154" i="24"/>
  <c r="X154" i="24"/>
  <c r="P154" i="24"/>
  <c r="V154" i="24"/>
  <c r="T154" i="24"/>
  <c r="AB154" i="24"/>
  <c r="N154" i="24"/>
  <c r="P13" i="24"/>
  <c r="Z15" i="24"/>
  <c r="V26" i="24"/>
  <c r="R34" i="24"/>
  <c r="N40" i="24"/>
  <c r="P64" i="24"/>
  <c r="AB88" i="24"/>
  <c r="V102" i="24"/>
  <c r="N102" i="24"/>
  <c r="AB102" i="24"/>
  <c r="T102" i="24"/>
  <c r="R102" i="24"/>
  <c r="P102" i="24"/>
  <c r="Z102" i="24"/>
  <c r="X102" i="24"/>
  <c r="R14" i="24"/>
  <c r="R24" i="24"/>
  <c r="Z34" i="24"/>
  <c r="V40" i="24"/>
  <c r="AB31" i="24"/>
  <c r="T31" i="24"/>
  <c r="Z31" i="24"/>
  <c r="R31" i="24"/>
  <c r="X31" i="24"/>
  <c r="P31" i="24"/>
  <c r="Z162" i="24"/>
  <c r="R162" i="24"/>
  <c r="X162" i="24"/>
  <c r="P162" i="24"/>
  <c r="N162" i="24"/>
  <c r="AB162" i="24"/>
  <c r="V162" i="24"/>
  <c r="V37" i="24"/>
  <c r="X37" i="24"/>
  <c r="P37" i="24"/>
  <c r="V63" i="24"/>
  <c r="N63" i="24"/>
  <c r="AB63" i="24"/>
  <c r="T63" i="24"/>
  <c r="Z63" i="24"/>
  <c r="X63" i="24"/>
  <c r="R63" i="24"/>
  <c r="Z54" i="24"/>
  <c r="R54" i="24"/>
  <c r="V54" i="24"/>
  <c r="T54" i="24"/>
  <c r="AB54" i="24"/>
  <c r="P54" i="24"/>
  <c r="Z148" i="24"/>
  <c r="R148" i="24"/>
  <c r="X148" i="24"/>
  <c r="P148" i="24"/>
  <c r="N148" i="24"/>
  <c r="AB148" i="24"/>
  <c r="V148" i="24"/>
  <c r="T148" i="24"/>
  <c r="V60" i="24"/>
  <c r="N60" i="24"/>
  <c r="AB60" i="24"/>
  <c r="T60" i="24"/>
  <c r="Z60" i="24"/>
  <c r="X60" i="24"/>
  <c r="R60" i="24"/>
  <c r="M86" i="24"/>
  <c r="X23" i="24"/>
  <c r="P23" i="24"/>
  <c r="V23" i="24"/>
  <c r="N23" i="24"/>
  <c r="AB23" i="24"/>
  <c r="T23" i="24"/>
  <c r="V25" i="24"/>
  <c r="X25" i="24"/>
  <c r="P25" i="24"/>
  <c r="M33" i="24"/>
  <c r="R33" i="24" s="1"/>
  <c r="X35" i="24"/>
  <c r="P35" i="24"/>
  <c r="V35" i="24"/>
  <c r="N35" i="24"/>
  <c r="AB35" i="24"/>
  <c r="T35" i="24"/>
  <c r="M43" i="24"/>
  <c r="M59" i="24"/>
  <c r="M152" i="24"/>
  <c r="Z14" i="24"/>
  <c r="Z24" i="24"/>
  <c r="R35" i="24"/>
  <c r="N54" i="24"/>
  <c r="P60" i="24"/>
  <c r="M27" i="24"/>
  <c r="X27" i="24" s="1"/>
  <c r="AB20" i="24"/>
  <c r="T20" i="24"/>
  <c r="V20" i="24"/>
  <c r="Z20" i="24"/>
  <c r="R20" i="24"/>
  <c r="N20" i="24"/>
  <c r="X20" i="24"/>
  <c r="P20" i="24"/>
  <c r="M29" i="24"/>
  <c r="Z29" i="24" s="1"/>
  <c r="V17" i="24"/>
  <c r="X17" i="24"/>
  <c r="P17" i="24"/>
  <c r="M96" i="24"/>
  <c r="V97" i="24"/>
  <c r="P97" i="24"/>
  <c r="X97" i="24"/>
  <c r="Z18" i="24"/>
  <c r="R18" i="24"/>
  <c r="AB18" i="24"/>
  <c r="X18" i="24"/>
  <c r="P18" i="24"/>
  <c r="T18" i="24"/>
  <c r="V18" i="24"/>
  <c r="N18" i="24"/>
  <c r="V27" i="24"/>
  <c r="M108" i="24"/>
  <c r="R13" i="24"/>
  <c r="Z13" i="24"/>
  <c r="R17" i="24"/>
  <c r="Z17" i="24"/>
  <c r="R25" i="24"/>
  <c r="Z25" i="24"/>
  <c r="R37" i="24"/>
  <c r="Z37" i="24"/>
  <c r="R97" i="24"/>
  <c r="Z97" i="24"/>
  <c r="T13" i="24"/>
  <c r="AB13" i="24"/>
  <c r="T17" i="24"/>
  <c r="AB17" i="24"/>
  <c r="T25" i="24"/>
  <c r="AB25" i="24"/>
  <c r="T37" i="24"/>
  <c r="AB37" i="24"/>
  <c r="T97" i="24"/>
  <c r="AB97" i="24"/>
  <c r="AB149" i="24"/>
  <c r="N13" i="24"/>
  <c r="N17" i="24"/>
  <c r="N25" i="24"/>
  <c r="N37" i="24"/>
  <c r="N97" i="24"/>
  <c r="M155" i="24"/>
  <c r="M79" i="24"/>
  <c r="M47" i="24"/>
  <c r="M67" i="24"/>
  <c r="M68" i="24"/>
  <c r="M49" i="24"/>
  <c r="N49" i="24" s="1"/>
  <c r="M69" i="24"/>
  <c r="M12" i="24"/>
  <c r="M146" i="24"/>
  <c r="M90" i="24"/>
  <c r="M65" i="24"/>
  <c r="Z65" i="24" s="1"/>
  <c r="M161" i="24"/>
  <c r="Z161" i="24" s="1"/>
  <c r="M85" i="24"/>
  <c r="T85" i="24" s="1"/>
  <c r="M147" i="24"/>
  <c r="M91" i="24"/>
  <c r="M66" i="24"/>
  <c r="M92" i="24"/>
  <c r="M120" i="24"/>
  <c r="M112" i="24"/>
  <c r="M129" i="24"/>
  <c r="AB129" i="24" s="1"/>
  <c r="M138" i="24"/>
  <c r="M28" i="24"/>
  <c r="M45" i="24"/>
  <c r="R45" i="24" s="1"/>
  <c r="M57" i="24"/>
  <c r="N57" i="24" s="1"/>
  <c r="M160" i="24"/>
  <c r="M84" i="24"/>
  <c r="M10" i="24"/>
  <c r="M16" i="24"/>
  <c r="M32" i="24"/>
  <c r="M36" i="24"/>
  <c r="M46" i="24"/>
  <c r="M58" i="24"/>
  <c r="M150" i="24"/>
  <c r="M93" i="24"/>
  <c r="R93" i="24" s="1"/>
  <c r="M78" i="24"/>
  <c r="M110" i="24"/>
  <c r="M99" i="24"/>
  <c r="J163" i="24"/>
  <c r="L163" i="24" s="1"/>
  <c r="J164" i="24"/>
  <c r="L164" i="24" s="1"/>
  <c r="J112" i="24"/>
  <c r="J122" i="24" s="1"/>
  <c r="J97" i="24"/>
  <c r="L97" i="24" s="1"/>
  <c r="J98" i="24"/>
  <c r="J109" i="24" s="1"/>
  <c r="L109" i="24" s="1"/>
  <c r="J99" i="24"/>
  <c r="J110" i="24" s="1"/>
  <c r="J96" i="24"/>
  <c r="J107" i="24" s="1"/>
  <c r="J87" i="24"/>
  <c r="L87" i="24" s="1"/>
  <c r="J88" i="24"/>
  <c r="L88" i="24" s="1"/>
  <c r="J58" i="24"/>
  <c r="J91" i="24" s="1"/>
  <c r="L91" i="24" s="1"/>
  <c r="J59" i="24"/>
  <c r="J92" i="24" s="1"/>
  <c r="J60" i="24"/>
  <c r="J93" i="24" s="1"/>
  <c r="J57" i="24"/>
  <c r="J90" i="24" s="1"/>
  <c r="J54" i="24"/>
  <c r="L54" i="24" s="1"/>
  <c r="J44" i="24"/>
  <c r="J64" i="24" s="1"/>
  <c r="L64" i="24" s="1"/>
  <c r="J45" i="24"/>
  <c r="J65" i="24" s="1"/>
  <c r="L65" i="24" s="1"/>
  <c r="J46" i="24"/>
  <c r="L46" i="24" s="1"/>
  <c r="J43" i="24"/>
  <c r="J63" i="24" s="1"/>
  <c r="L63" i="24" s="1"/>
  <c r="J32" i="24"/>
  <c r="J161" i="24" s="1"/>
  <c r="L161" i="24" s="1"/>
  <c r="J33" i="24"/>
  <c r="J162" i="24" s="1"/>
  <c r="L162" i="24" s="1"/>
  <c r="J31" i="24"/>
  <c r="J160" i="24" s="1"/>
  <c r="L160" i="24" s="1"/>
  <c r="J28" i="24"/>
  <c r="J48" i="24" s="1"/>
  <c r="J29" i="24"/>
  <c r="J49" i="24" s="1"/>
  <c r="J27" i="24"/>
  <c r="L27" i="24" s="1"/>
  <c r="AD164" i="24"/>
  <c r="AD163" i="24"/>
  <c r="AD162" i="24"/>
  <c r="AD161" i="24"/>
  <c r="AD160" i="24"/>
  <c r="AD158" i="24"/>
  <c r="AD157" i="24"/>
  <c r="AD156" i="24"/>
  <c r="AD155" i="24"/>
  <c r="AD154" i="24"/>
  <c r="AD153" i="24"/>
  <c r="AD152" i="24"/>
  <c r="AD149" i="24"/>
  <c r="L149" i="24"/>
  <c r="AD150" i="24"/>
  <c r="AD148" i="24"/>
  <c r="AD147" i="24"/>
  <c r="AD146" i="24"/>
  <c r="AD143" i="24"/>
  <c r="AD142" i="24"/>
  <c r="AD141" i="24"/>
  <c r="AD139" i="24"/>
  <c r="AD138" i="24"/>
  <c r="AD137" i="24"/>
  <c r="AD136" i="24"/>
  <c r="AD133" i="24"/>
  <c r="AD132" i="24"/>
  <c r="AD130" i="24"/>
  <c r="AD129" i="24"/>
  <c r="AD128" i="24"/>
  <c r="AD127" i="24"/>
  <c r="AD124" i="24"/>
  <c r="AD123" i="24"/>
  <c r="AD122" i="24"/>
  <c r="AD120" i="24"/>
  <c r="AD119" i="24"/>
  <c r="AD118" i="24"/>
  <c r="AD117" i="24"/>
  <c r="AD114" i="24"/>
  <c r="AD113" i="24"/>
  <c r="AD112" i="24"/>
  <c r="AD110" i="24"/>
  <c r="AD109" i="24"/>
  <c r="AD108" i="24"/>
  <c r="AD107" i="24"/>
  <c r="AD102" i="24"/>
  <c r="L102" i="24"/>
  <c r="AD99" i="24"/>
  <c r="AD98" i="24"/>
  <c r="L98" i="24"/>
  <c r="AD97" i="24"/>
  <c r="AD96" i="24"/>
  <c r="AD104" i="24"/>
  <c r="AD103" i="24"/>
  <c r="AD101" i="24"/>
  <c r="AD93" i="24"/>
  <c r="AD92" i="24"/>
  <c r="AD91" i="24"/>
  <c r="AD90" i="24"/>
  <c r="AD88" i="24"/>
  <c r="AD87" i="24"/>
  <c r="AD86" i="24"/>
  <c r="AD85" i="24"/>
  <c r="AD84" i="24"/>
  <c r="AD82" i="24"/>
  <c r="AD81" i="24"/>
  <c r="AD80" i="24"/>
  <c r="AD79" i="24"/>
  <c r="AD78" i="24"/>
  <c r="AD77" i="24"/>
  <c r="AD76" i="24"/>
  <c r="AD73" i="24"/>
  <c r="AD72" i="24"/>
  <c r="AD71" i="24"/>
  <c r="AD69" i="24"/>
  <c r="AD68" i="24"/>
  <c r="AD67" i="24"/>
  <c r="AD66" i="24"/>
  <c r="AD65" i="24"/>
  <c r="AD64" i="24"/>
  <c r="AD63" i="24"/>
  <c r="AD60" i="24"/>
  <c r="AD59" i="24"/>
  <c r="AD58" i="24"/>
  <c r="AD57" i="24"/>
  <c r="L57" i="24"/>
  <c r="AD55" i="24"/>
  <c r="L55" i="24"/>
  <c r="AD54" i="24"/>
  <c r="AD53" i="24"/>
  <c r="AD52" i="24"/>
  <c r="AD51" i="24"/>
  <c r="AD49" i="24"/>
  <c r="AD48" i="24"/>
  <c r="AD47" i="24"/>
  <c r="AD46" i="24"/>
  <c r="AD45" i="24"/>
  <c r="AD44" i="24"/>
  <c r="AD43" i="24"/>
  <c r="AD40" i="24"/>
  <c r="L40" i="24"/>
  <c r="AD39" i="24"/>
  <c r="L39" i="24"/>
  <c r="AD38" i="24"/>
  <c r="L38" i="24"/>
  <c r="AD37" i="24"/>
  <c r="L37" i="24"/>
  <c r="AD35" i="24"/>
  <c r="L35" i="24"/>
  <c r="AD34" i="24"/>
  <c r="L34" i="24"/>
  <c r="AD33" i="24"/>
  <c r="AD32" i="24"/>
  <c r="AD31" i="24"/>
  <c r="L31" i="24"/>
  <c r="AD29" i="24"/>
  <c r="AD28" i="24"/>
  <c r="AD27" i="24"/>
  <c r="AD26" i="24"/>
  <c r="L26" i="24"/>
  <c r="AD20" i="24"/>
  <c r="L20" i="24"/>
  <c r="AD19" i="24"/>
  <c r="L19" i="24"/>
  <c r="AD18" i="24"/>
  <c r="L18" i="24"/>
  <c r="AD17" i="24"/>
  <c r="L17" i="24"/>
  <c r="AB65" i="24" l="1"/>
  <c r="X44" i="24"/>
  <c r="N44" i="24"/>
  <c r="R44" i="24"/>
  <c r="V44" i="24"/>
  <c r="AB44" i="24"/>
  <c r="N149" i="24"/>
  <c r="R149" i="24"/>
  <c r="P27" i="24"/>
  <c r="N27" i="24"/>
  <c r="T149" i="24"/>
  <c r="Z27" i="24"/>
  <c r="P109" i="24"/>
  <c r="Z109" i="24"/>
  <c r="N109" i="24"/>
  <c r="AB109" i="24"/>
  <c r="R109" i="24"/>
  <c r="V109" i="24"/>
  <c r="T109" i="24"/>
  <c r="Z44" i="24"/>
  <c r="T27" i="24"/>
  <c r="AB27" i="24"/>
  <c r="N33" i="24"/>
  <c r="AB161" i="24"/>
  <c r="AB85" i="24"/>
  <c r="Z57" i="24"/>
  <c r="Z33" i="24"/>
  <c r="Z45" i="24"/>
  <c r="Z112" i="24"/>
  <c r="R112" i="24"/>
  <c r="X112" i="24"/>
  <c r="P112" i="24"/>
  <c r="N112" i="24"/>
  <c r="AB112" i="24"/>
  <c r="V112" i="24"/>
  <c r="T112" i="24"/>
  <c r="Z79" i="24"/>
  <c r="R79" i="24"/>
  <c r="X79" i="24"/>
  <c r="P79" i="24"/>
  <c r="N79" i="24"/>
  <c r="AB79" i="24"/>
  <c r="V79" i="24"/>
  <c r="T79" i="24"/>
  <c r="AB43" i="24"/>
  <c r="T43" i="24"/>
  <c r="Z43" i="24"/>
  <c r="R43" i="24"/>
  <c r="X43" i="24"/>
  <c r="P43" i="24"/>
  <c r="N43" i="24"/>
  <c r="V43" i="24"/>
  <c r="Z86" i="24"/>
  <c r="R86" i="24"/>
  <c r="X86" i="24"/>
  <c r="P86" i="24"/>
  <c r="V86" i="24"/>
  <c r="T86" i="24"/>
  <c r="N86" i="24"/>
  <c r="AB86" i="24"/>
  <c r="L59" i="24"/>
  <c r="V150" i="24"/>
  <c r="N150" i="24"/>
  <c r="AB150" i="24"/>
  <c r="T150" i="24"/>
  <c r="Z150" i="24"/>
  <c r="X150" i="24"/>
  <c r="R150" i="24"/>
  <c r="P150" i="24"/>
  <c r="V160" i="24"/>
  <c r="N160" i="24"/>
  <c r="AB160" i="24"/>
  <c r="T160" i="24"/>
  <c r="R160" i="24"/>
  <c r="P160" i="24"/>
  <c r="Z160" i="24"/>
  <c r="X160" i="24"/>
  <c r="V57" i="24"/>
  <c r="X57" i="24"/>
  <c r="P57" i="24"/>
  <c r="V129" i="24"/>
  <c r="P129" i="24"/>
  <c r="X129" i="24"/>
  <c r="Z155" i="24"/>
  <c r="R155" i="24"/>
  <c r="X155" i="24"/>
  <c r="P155" i="24"/>
  <c r="V155" i="24"/>
  <c r="T155" i="24"/>
  <c r="N155" i="24"/>
  <c r="AB155" i="24"/>
  <c r="N129" i="24"/>
  <c r="T161" i="24"/>
  <c r="T129" i="24"/>
  <c r="T65" i="24"/>
  <c r="R57" i="24"/>
  <c r="V59" i="24"/>
  <c r="N59" i="24"/>
  <c r="AB59" i="24"/>
  <c r="T59" i="24"/>
  <c r="Z59" i="24"/>
  <c r="X59" i="24"/>
  <c r="R59" i="24"/>
  <c r="P59" i="24"/>
  <c r="V93" i="24"/>
  <c r="P93" i="24"/>
  <c r="X93" i="24"/>
  <c r="V138" i="24"/>
  <c r="N138" i="24"/>
  <c r="AB138" i="24"/>
  <c r="T138" i="24"/>
  <c r="R138" i="24"/>
  <c r="P138" i="24"/>
  <c r="Z138" i="24"/>
  <c r="X138" i="24"/>
  <c r="Z68" i="24"/>
  <c r="R68" i="24"/>
  <c r="X68" i="24"/>
  <c r="P68" i="24"/>
  <c r="V68" i="24"/>
  <c r="T68" i="24"/>
  <c r="N68" i="24"/>
  <c r="AB68" i="24"/>
  <c r="Z93" i="24"/>
  <c r="V152" i="24"/>
  <c r="N152" i="24"/>
  <c r="AB152" i="24"/>
  <c r="T152" i="24"/>
  <c r="Z152" i="24"/>
  <c r="X152" i="24"/>
  <c r="R152" i="24"/>
  <c r="P152" i="24"/>
  <c r="V33" i="24"/>
  <c r="X33" i="24"/>
  <c r="P33" i="24"/>
  <c r="L29" i="24"/>
  <c r="L32" i="24"/>
  <c r="V58" i="24"/>
  <c r="N58" i="24"/>
  <c r="AB58" i="24"/>
  <c r="T58" i="24"/>
  <c r="Z58" i="24"/>
  <c r="X58" i="24"/>
  <c r="R58" i="24"/>
  <c r="P58" i="24"/>
  <c r="AB32" i="24"/>
  <c r="T32" i="24"/>
  <c r="Z32" i="24"/>
  <c r="R32" i="24"/>
  <c r="X32" i="24"/>
  <c r="P32" i="24"/>
  <c r="V32" i="24"/>
  <c r="N32" i="24"/>
  <c r="V45" i="24"/>
  <c r="X45" i="24"/>
  <c r="P45" i="24"/>
  <c r="V92" i="24"/>
  <c r="N92" i="24"/>
  <c r="AB92" i="24"/>
  <c r="T92" i="24"/>
  <c r="Z92" i="24"/>
  <c r="X92" i="24"/>
  <c r="R92" i="24"/>
  <c r="P92" i="24"/>
  <c r="Z66" i="24"/>
  <c r="R66" i="24"/>
  <c r="X66" i="24"/>
  <c r="P66" i="24"/>
  <c r="V66" i="24"/>
  <c r="T66" i="24"/>
  <c r="N66" i="24"/>
  <c r="AB66" i="24"/>
  <c r="V85" i="24"/>
  <c r="P85" i="24"/>
  <c r="X85" i="24"/>
  <c r="Z90" i="24"/>
  <c r="R90" i="24"/>
  <c r="X90" i="24"/>
  <c r="P90" i="24"/>
  <c r="V90" i="24"/>
  <c r="T90" i="24"/>
  <c r="N90" i="24"/>
  <c r="AB90" i="24"/>
  <c r="N93" i="24"/>
  <c r="N45" i="24"/>
  <c r="AB93" i="24"/>
  <c r="AB57" i="24"/>
  <c r="AB45" i="24"/>
  <c r="AB33" i="24"/>
  <c r="Z129" i="24"/>
  <c r="Z85" i="24"/>
  <c r="R27" i="24"/>
  <c r="V149" i="24"/>
  <c r="X149" i="24"/>
  <c r="P149" i="24"/>
  <c r="X46" i="24"/>
  <c r="P46" i="24"/>
  <c r="V46" i="24"/>
  <c r="N46" i="24"/>
  <c r="AB46" i="24"/>
  <c r="T46" i="24"/>
  <c r="Z46" i="24"/>
  <c r="R46" i="24"/>
  <c r="AB28" i="24"/>
  <c r="T28" i="24"/>
  <c r="Z28" i="24"/>
  <c r="R28" i="24"/>
  <c r="X28" i="24"/>
  <c r="P28" i="24"/>
  <c r="V28" i="24"/>
  <c r="N28" i="24"/>
  <c r="Z147" i="24"/>
  <c r="R147" i="24"/>
  <c r="X147" i="24"/>
  <c r="P147" i="24"/>
  <c r="N147" i="24"/>
  <c r="AB147" i="24"/>
  <c r="V147" i="24"/>
  <c r="T147" i="24"/>
  <c r="M119" i="24"/>
  <c r="Z78" i="24"/>
  <c r="R78" i="24"/>
  <c r="X78" i="24"/>
  <c r="P78" i="24"/>
  <c r="N78" i="24"/>
  <c r="AB78" i="24"/>
  <c r="V78" i="24"/>
  <c r="T78" i="24"/>
  <c r="M76" i="24"/>
  <c r="AB91" i="24"/>
  <c r="Z91" i="24"/>
  <c r="R91" i="24"/>
  <c r="X91" i="24"/>
  <c r="P91" i="24"/>
  <c r="V91" i="24"/>
  <c r="T91" i="24"/>
  <c r="N91" i="24"/>
  <c r="V161" i="24"/>
  <c r="P161" i="24"/>
  <c r="X161" i="24"/>
  <c r="V65" i="24"/>
  <c r="P65" i="24"/>
  <c r="X65" i="24"/>
  <c r="Z146" i="24"/>
  <c r="R146" i="24"/>
  <c r="X146" i="24"/>
  <c r="P146" i="24"/>
  <c r="N146" i="24"/>
  <c r="AB146" i="24"/>
  <c r="V146" i="24"/>
  <c r="T146" i="24"/>
  <c r="M48" i="24"/>
  <c r="N161" i="24"/>
  <c r="N85" i="24"/>
  <c r="N65" i="24"/>
  <c r="T93" i="24"/>
  <c r="T57" i="24"/>
  <c r="T45" i="24"/>
  <c r="T33" i="24"/>
  <c r="R161" i="24"/>
  <c r="R129" i="24"/>
  <c r="R85" i="24"/>
  <c r="R65" i="24"/>
  <c r="M98" i="24"/>
  <c r="AH98" i="24" s="1"/>
  <c r="M22" i="24"/>
  <c r="AB29" i="24"/>
  <c r="AB49" i="24"/>
  <c r="N29" i="24"/>
  <c r="V69" i="24"/>
  <c r="X69" i="24"/>
  <c r="P69" i="24"/>
  <c r="V49" i="24"/>
  <c r="X49" i="24"/>
  <c r="P49" i="24"/>
  <c r="X99" i="24"/>
  <c r="P99" i="24"/>
  <c r="R99" i="24"/>
  <c r="V99" i="24"/>
  <c r="N99" i="24"/>
  <c r="Z99" i="24"/>
  <c r="AB99" i="24"/>
  <c r="T99" i="24"/>
  <c r="AB120" i="24"/>
  <c r="T120" i="24"/>
  <c r="V120" i="24"/>
  <c r="Z120" i="24"/>
  <c r="R120" i="24"/>
  <c r="N120" i="24"/>
  <c r="X120" i="24"/>
  <c r="P120" i="24"/>
  <c r="M62" i="24"/>
  <c r="N69" i="24"/>
  <c r="AB69" i="24"/>
  <c r="Z69" i="24"/>
  <c r="Z49" i="24"/>
  <c r="V29" i="24"/>
  <c r="X29" i="24"/>
  <c r="P29" i="24"/>
  <c r="X110" i="24"/>
  <c r="P110" i="24"/>
  <c r="R110" i="24"/>
  <c r="V110" i="24"/>
  <c r="N110" i="24"/>
  <c r="Z110" i="24"/>
  <c r="AB110" i="24"/>
  <c r="T110" i="24"/>
  <c r="T69" i="24"/>
  <c r="T49" i="24"/>
  <c r="T29" i="24"/>
  <c r="R69" i="24"/>
  <c r="R49" i="24"/>
  <c r="R29" i="24"/>
  <c r="M9" i="24"/>
  <c r="M107" i="24"/>
  <c r="AH107" i="24" s="1"/>
  <c r="AI107" i="24" s="1"/>
  <c r="X96" i="24"/>
  <c r="P96" i="24"/>
  <c r="R96" i="24"/>
  <c r="V96" i="24"/>
  <c r="N96" i="24"/>
  <c r="Z96" i="24"/>
  <c r="AB96" i="24"/>
  <c r="T96" i="24"/>
  <c r="V108" i="24"/>
  <c r="N108" i="24"/>
  <c r="X108" i="24"/>
  <c r="AB108" i="24"/>
  <c r="T108" i="24"/>
  <c r="Z108" i="24"/>
  <c r="R108" i="24"/>
  <c r="P108" i="24"/>
  <c r="V67" i="24"/>
  <c r="N67" i="24"/>
  <c r="AB67" i="24"/>
  <c r="T67" i="24"/>
  <c r="X67" i="24"/>
  <c r="Z67" i="24"/>
  <c r="R67" i="24"/>
  <c r="P67" i="24"/>
  <c r="V47" i="24"/>
  <c r="N47" i="24"/>
  <c r="X47" i="24"/>
  <c r="AB47" i="24"/>
  <c r="T47" i="24"/>
  <c r="Z47" i="24"/>
  <c r="R47" i="24"/>
  <c r="P47" i="24"/>
  <c r="L58" i="24"/>
  <c r="J79" i="24"/>
  <c r="J155" i="24" s="1"/>
  <c r="L155" i="24" s="1"/>
  <c r="L28" i="24"/>
  <c r="AH28" i="24" s="1"/>
  <c r="AI28" i="24" s="1"/>
  <c r="L96" i="24"/>
  <c r="J68" i="24"/>
  <c r="L68" i="24" s="1"/>
  <c r="L48" i="24"/>
  <c r="L43" i="24"/>
  <c r="AH43" i="24" s="1"/>
  <c r="AI43" i="24" s="1"/>
  <c r="L99" i="24"/>
  <c r="L45" i="24"/>
  <c r="L112" i="24"/>
  <c r="AH112" i="24" s="1"/>
  <c r="J76" i="24"/>
  <c r="J148" i="24"/>
  <c r="L148" i="24" s="1"/>
  <c r="AH148" i="24" s="1"/>
  <c r="L92" i="24"/>
  <c r="J120" i="24"/>
  <c r="L110" i="24"/>
  <c r="AH110" i="24" s="1"/>
  <c r="L122" i="24"/>
  <c r="J141" i="24"/>
  <c r="L141" i="24" s="1"/>
  <c r="L93" i="24"/>
  <c r="AH93" i="24" s="1"/>
  <c r="AI93" i="24" s="1"/>
  <c r="AF93" i="24" s="1"/>
  <c r="AG93" i="24" s="1"/>
  <c r="J150" i="24"/>
  <c r="L150" i="24" s="1"/>
  <c r="L107" i="24"/>
  <c r="J117" i="24"/>
  <c r="L49" i="24"/>
  <c r="AH49" i="24" s="1"/>
  <c r="J69" i="24"/>
  <c r="L69" i="24" s="1"/>
  <c r="AH69" i="24" s="1"/>
  <c r="AI69" i="24" s="1"/>
  <c r="J82" i="24"/>
  <c r="L90" i="24"/>
  <c r="J146" i="24"/>
  <c r="L146" i="24" s="1"/>
  <c r="AH146" i="24" s="1"/>
  <c r="AI146" i="24" s="1"/>
  <c r="J53" i="24"/>
  <c r="L33" i="24"/>
  <c r="L44" i="24"/>
  <c r="L60" i="24"/>
  <c r="J47" i="24"/>
  <c r="J52" i="24"/>
  <c r="J66" i="24"/>
  <c r="L66" i="24" s="1"/>
  <c r="J78" i="24"/>
  <c r="J108" i="24"/>
  <c r="J51" i="24"/>
  <c r="J81" i="24"/>
  <c r="J77" i="24"/>
  <c r="J86" i="24"/>
  <c r="L86" i="24" s="1"/>
  <c r="AH86" i="24" s="1"/>
  <c r="J147" i="24"/>
  <c r="L147" i="24" s="1"/>
  <c r="J119" i="24"/>
  <c r="J84" i="24"/>
  <c r="L84" i="24" s="1"/>
  <c r="J85" i="24"/>
  <c r="L85" i="24" s="1"/>
  <c r="M83" i="24"/>
  <c r="M139" i="24"/>
  <c r="M130" i="24"/>
  <c r="M42" i="24"/>
  <c r="M56" i="24"/>
  <c r="M159" i="24"/>
  <c r="M122" i="24"/>
  <c r="M141" i="24"/>
  <c r="AH141" i="24" s="1"/>
  <c r="AI141" i="24" s="1"/>
  <c r="M153" i="24"/>
  <c r="M77" i="24"/>
  <c r="M53" i="24"/>
  <c r="M89" i="24"/>
  <c r="M158" i="24"/>
  <c r="M82" i="24"/>
  <c r="M157" i="24"/>
  <c r="M81" i="24"/>
  <c r="M106" i="24"/>
  <c r="M101" i="24"/>
  <c r="M71" i="24"/>
  <c r="M51" i="24"/>
  <c r="M118" i="24"/>
  <c r="M95" i="24"/>
  <c r="M117" i="24"/>
  <c r="M72" i="24"/>
  <c r="M145" i="24"/>
  <c r="M30" i="24"/>
  <c r="M156" i="24"/>
  <c r="M80" i="24"/>
  <c r="AH162" i="24"/>
  <c r="AI162" i="24" s="1"/>
  <c r="AH155" i="24"/>
  <c r="AI155" i="24" s="1"/>
  <c r="AH161" i="24"/>
  <c r="AH164" i="24"/>
  <c r="AH160" i="24"/>
  <c r="AI160" i="24" s="1"/>
  <c r="AH163" i="24"/>
  <c r="AI163" i="24" s="1"/>
  <c r="AH149" i="24"/>
  <c r="AI149" i="24" s="1"/>
  <c r="AH147" i="24"/>
  <c r="AI147" i="24" s="1"/>
  <c r="AH150" i="24"/>
  <c r="AI150" i="24" s="1"/>
  <c r="AH109" i="24"/>
  <c r="AI109" i="24" s="1"/>
  <c r="AH102" i="24"/>
  <c r="AH97" i="24"/>
  <c r="AI97" i="24" s="1"/>
  <c r="AH99" i="24"/>
  <c r="AH96" i="24"/>
  <c r="AH58" i="24"/>
  <c r="AI58" i="24" s="1"/>
  <c r="AF58" i="24" s="1"/>
  <c r="AG58" i="24" s="1"/>
  <c r="AH84" i="24"/>
  <c r="AI84" i="24" s="1"/>
  <c r="AH87" i="24"/>
  <c r="AI87" i="24" s="1"/>
  <c r="AF87" i="24" s="1"/>
  <c r="AG87" i="24" s="1"/>
  <c r="AH92" i="24"/>
  <c r="AI92" i="24" s="1"/>
  <c r="AF92" i="24" s="1"/>
  <c r="AG92" i="24" s="1"/>
  <c r="AH90" i="24"/>
  <c r="AI90" i="24" s="1"/>
  <c r="AF90" i="24" s="1"/>
  <c r="AG90" i="24" s="1"/>
  <c r="AH85" i="24"/>
  <c r="AH88" i="24"/>
  <c r="AI88" i="24" s="1"/>
  <c r="AH91" i="24"/>
  <c r="AH63" i="24"/>
  <c r="AI63" i="24" s="1"/>
  <c r="AH65" i="24"/>
  <c r="AI65" i="24" s="1"/>
  <c r="AH64" i="24"/>
  <c r="AI64" i="24" s="1"/>
  <c r="AH66" i="24"/>
  <c r="AI66" i="24" s="1"/>
  <c r="AH68" i="24"/>
  <c r="AI68" i="24" s="1"/>
  <c r="AH46" i="24"/>
  <c r="AI46" i="24" s="1"/>
  <c r="AH55" i="24"/>
  <c r="AI55" i="24" s="1"/>
  <c r="AH44" i="24"/>
  <c r="AI44" i="24" s="1"/>
  <c r="AH57" i="24"/>
  <c r="AI57" i="24" s="1"/>
  <c r="AH45" i="24"/>
  <c r="AI45" i="24" s="1"/>
  <c r="AH54" i="24"/>
  <c r="AI54" i="24" s="1"/>
  <c r="AH59" i="24"/>
  <c r="AH40" i="24"/>
  <c r="AH39" i="24"/>
  <c r="AH38" i="24"/>
  <c r="AH37" i="24"/>
  <c r="AH35" i="24"/>
  <c r="AH34" i="24"/>
  <c r="AH32" i="24"/>
  <c r="AI32" i="24" s="1"/>
  <c r="AH31" i="24"/>
  <c r="AH27" i="24"/>
  <c r="AI27" i="24" s="1"/>
  <c r="AH26" i="24"/>
  <c r="AI26" i="24" s="1"/>
  <c r="AH29" i="24"/>
  <c r="AH18" i="24"/>
  <c r="AH19" i="24"/>
  <c r="AH17" i="24"/>
  <c r="AH20" i="24"/>
  <c r="K13" i="24"/>
  <c r="AD13" i="24"/>
  <c r="L13" i="24"/>
  <c r="AH48" i="24" l="1"/>
  <c r="AI48" i="24" s="1"/>
  <c r="V51" i="24"/>
  <c r="Z51" i="24"/>
  <c r="P51" i="24"/>
  <c r="X51" i="24"/>
  <c r="N51" i="24"/>
  <c r="T51" i="24"/>
  <c r="AB51" i="24"/>
  <c r="R51" i="24"/>
  <c r="Z72" i="24"/>
  <c r="R72" i="24"/>
  <c r="X72" i="24"/>
  <c r="P72" i="24"/>
  <c r="V72" i="24"/>
  <c r="T72" i="24"/>
  <c r="N72" i="24"/>
  <c r="AB72" i="24"/>
  <c r="Z71" i="24"/>
  <c r="R71" i="24"/>
  <c r="X71" i="24"/>
  <c r="P71" i="24"/>
  <c r="V71" i="24"/>
  <c r="T71" i="24"/>
  <c r="N71" i="24"/>
  <c r="AB71" i="24"/>
  <c r="V153" i="24"/>
  <c r="P153" i="24"/>
  <c r="X153" i="24"/>
  <c r="R153" i="24"/>
  <c r="Z153" i="24"/>
  <c r="T153" i="24"/>
  <c r="N153" i="24"/>
  <c r="AB153" i="24"/>
  <c r="V122" i="24"/>
  <c r="N122" i="24"/>
  <c r="AB122" i="24"/>
  <c r="T122" i="24"/>
  <c r="Z122" i="24"/>
  <c r="X122" i="24"/>
  <c r="R122" i="24"/>
  <c r="P122" i="24"/>
  <c r="Z98" i="24"/>
  <c r="R98" i="24"/>
  <c r="X98" i="24"/>
  <c r="P98" i="24"/>
  <c r="V98" i="24"/>
  <c r="T98" i="24"/>
  <c r="N98" i="24"/>
  <c r="AB98" i="24"/>
  <c r="X48" i="24"/>
  <c r="P48" i="24"/>
  <c r="V48" i="24"/>
  <c r="N48" i="24"/>
  <c r="AB48" i="24"/>
  <c r="T48" i="24"/>
  <c r="Z48" i="24"/>
  <c r="R48" i="24"/>
  <c r="V119" i="24"/>
  <c r="N119" i="24"/>
  <c r="AB119" i="24"/>
  <c r="T119" i="24"/>
  <c r="Z119" i="24"/>
  <c r="X119" i="24"/>
  <c r="R119" i="24"/>
  <c r="P119" i="24"/>
  <c r="V141" i="24"/>
  <c r="P141" i="24"/>
  <c r="X141" i="24"/>
  <c r="R141" i="24"/>
  <c r="N141" i="24"/>
  <c r="AB141" i="24"/>
  <c r="Z141" i="24"/>
  <c r="T141" i="24"/>
  <c r="V76" i="24"/>
  <c r="N76" i="24"/>
  <c r="AB76" i="24"/>
  <c r="T76" i="24"/>
  <c r="R76" i="24"/>
  <c r="P76" i="24"/>
  <c r="Z76" i="24"/>
  <c r="X76" i="24"/>
  <c r="V101" i="24"/>
  <c r="X101" i="24"/>
  <c r="P101" i="24"/>
  <c r="T101" i="24"/>
  <c r="AB101" i="24"/>
  <c r="N101" i="24"/>
  <c r="R101" i="24"/>
  <c r="Z101" i="24"/>
  <c r="V81" i="24"/>
  <c r="X81" i="24"/>
  <c r="P81" i="24"/>
  <c r="T81" i="24"/>
  <c r="AB81" i="24"/>
  <c r="R81" i="24"/>
  <c r="Z81" i="24"/>
  <c r="N81" i="24"/>
  <c r="L79" i="24"/>
  <c r="AH79" i="24" s="1"/>
  <c r="AI79" i="24" s="1"/>
  <c r="V77" i="24"/>
  <c r="P77" i="24"/>
  <c r="X77" i="24"/>
  <c r="R77" i="24"/>
  <c r="Z77" i="24"/>
  <c r="AB77" i="24"/>
  <c r="T77" i="24"/>
  <c r="N77" i="24"/>
  <c r="V157" i="24"/>
  <c r="X157" i="24"/>
  <c r="P157" i="24"/>
  <c r="T157" i="24"/>
  <c r="AB157" i="24"/>
  <c r="N157" i="24"/>
  <c r="R157" i="24"/>
  <c r="Z157" i="24"/>
  <c r="V53" i="24"/>
  <c r="P53" i="24"/>
  <c r="X53" i="24"/>
  <c r="R53" i="24"/>
  <c r="Z53" i="24"/>
  <c r="AB53" i="24"/>
  <c r="T53" i="24"/>
  <c r="N53" i="24"/>
  <c r="M21" i="24"/>
  <c r="AB139" i="24"/>
  <c r="T139" i="24"/>
  <c r="V139" i="24"/>
  <c r="Z139" i="24"/>
  <c r="R139" i="24"/>
  <c r="N139" i="24"/>
  <c r="X139" i="24"/>
  <c r="P139" i="24"/>
  <c r="X82" i="24"/>
  <c r="P82" i="24"/>
  <c r="Z82" i="24"/>
  <c r="V82" i="24"/>
  <c r="N82" i="24"/>
  <c r="R82" i="24"/>
  <c r="AB82" i="24"/>
  <c r="T82" i="24"/>
  <c r="AB158" i="24"/>
  <c r="T158" i="24"/>
  <c r="N158" i="24"/>
  <c r="Z158" i="24"/>
  <c r="R158" i="24"/>
  <c r="V158" i="24"/>
  <c r="X158" i="24"/>
  <c r="P158" i="24"/>
  <c r="X130" i="24"/>
  <c r="P130" i="24"/>
  <c r="Z130" i="24"/>
  <c r="V130" i="24"/>
  <c r="N130" i="24"/>
  <c r="R130" i="24"/>
  <c r="AB130" i="24"/>
  <c r="T130" i="24"/>
  <c r="AB107" i="24"/>
  <c r="T107" i="24"/>
  <c r="N107" i="24"/>
  <c r="Z107" i="24"/>
  <c r="R107" i="24"/>
  <c r="V107" i="24"/>
  <c r="X107" i="24"/>
  <c r="P107" i="24"/>
  <c r="V117" i="24"/>
  <c r="P117" i="24"/>
  <c r="X117" i="24"/>
  <c r="T117" i="24"/>
  <c r="AB117" i="24"/>
  <c r="N117" i="24"/>
  <c r="R117" i="24"/>
  <c r="Z117" i="24"/>
  <c r="Z118" i="24"/>
  <c r="R118" i="24"/>
  <c r="T118" i="24"/>
  <c r="X118" i="24"/>
  <c r="P118" i="24"/>
  <c r="AB118" i="24"/>
  <c r="V118" i="24"/>
  <c r="N118" i="24"/>
  <c r="Z156" i="24"/>
  <c r="R156" i="24"/>
  <c r="AB156" i="24"/>
  <c r="X156" i="24"/>
  <c r="P156" i="24"/>
  <c r="T156" i="24"/>
  <c r="V156" i="24"/>
  <c r="N156" i="24"/>
  <c r="Z80" i="24"/>
  <c r="R80" i="24"/>
  <c r="T80" i="24"/>
  <c r="X80" i="24"/>
  <c r="P80" i="24"/>
  <c r="V80" i="24"/>
  <c r="N80" i="24"/>
  <c r="AB80" i="24"/>
  <c r="AH60" i="24"/>
  <c r="AI60" i="24" s="1"/>
  <c r="AF60" i="24" s="1"/>
  <c r="AG60" i="24" s="1"/>
  <c r="J152" i="24"/>
  <c r="L152" i="24" s="1"/>
  <c r="AH152" i="24" s="1"/>
  <c r="L76" i="24"/>
  <c r="AH76" i="24" s="1"/>
  <c r="AH33" i="24"/>
  <c r="AI33" i="24" s="1"/>
  <c r="AF33" i="24" s="1"/>
  <c r="AG33" i="24" s="1"/>
  <c r="J129" i="24"/>
  <c r="L119" i="24"/>
  <c r="AH119" i="24" s="1"/>
  <c r="AI119" i="24" s="1"/>
  <c r="AF119" i="24" s="1"/>
  <c r="AG119" i="24" s="1"/>
  <c r="J118" i="24"/>
  <c r="L108" i="24"/>
  <c r="AH108" i="24" s="1"/>
  <c r="AI108" i="24" s="1"/>
  <c r="J80" i="24"/>
  <c r="L47" i="24"/>
  <c r="AH47" i="24" s="1"/>
  <c r="J67" i="24"/>
  <c r="L67" i="24" s="1"/>
  <c r="AH122" i="24"/>
  <c r="AI122" i="24" s="1"/>
  <c r="AF122" i="24" s="1"/>
  <c r="AG122" i="24" s="1"/>
  <c r="J157" i="24"/>
  <c r="L157" i="24" s="1"/>
  <c r="AH157" i="24" s="1"/>
  <c r="AI157" i="24" s="1"/>
  <c r="L81" i="24"/>
  <c r="AH81" i="24" s="1"/>
  <c r="J154" i="24"/>
  <c r="L154" i="24" s="1"/>
  <c r="AH154" i="24" s="1"/>
  <c r="AI154" i="24" s="1"/>
  <c r="L78" i="24"/>
  <c r="AH78" i="24" s="1"/>
  <c r="J101" i="24"/>
  <c r="L101" i="24" s="1"/>
  <c r="J71" i="24"/>
  <c r="L71" i="24" s="1"/>
  <c r="L51" i="24"/>
  <c r="J130" i="24"/>
  <c r="L120" i="24"/>
  <c r="AH120" i="24" s="1"/>
  <c r="AI120" i="24" s="1"/>
  <c r="L77" i="24"/>
  <c r="AH77" i="24" s="1"/>
  <c r="J153" i="24"/>
  <c r="L153" i="24" s="1"/>
  <c r="J73" i="24"/>
  <c r="L53" i="24"/>
  <c r="AH53" i="24" s="1"/>
  <c r="AI53" i="24" s="1"/>
  <c r="AF53" i="24" s="1"/>
  <c r="AG53" i="24" s="1"/>
  <c r="L52" i="24"/>
  <c r="AH52" i="24" s="1"/>
  <c r="AI52" i="24" s="1"/>
  <c r="AF52" i="24" s="1"/>
  <c r="AG52" i="24" s="1"/>
  <c r="J72" i="24"/>
  <c r="J158" i="24"/>
  <c r="L158" i="24" s="1"/>
  <c r="AH158" i="24" s="1"/>
  <c r="L82" i="24"/>
  <c r="L117" i="24"/>
  <c r="J127" i="24"/>
  <c r="M116" i="24"/>
  <c r="M151" i="24"/>
  <c r="M103" i="24"/>
  <c r="M136" i="24"/>
  <c r="M127" i="24"/>
  <c r="M137" i="24"/>
  <c r="M128" i="24"/>
  <c r="M73" i="24"/>
  <c r="AF160" i="24"/>
  <c r="AG160" i="24" s="1"/>
  <c r="AI164" i="24"/>
  <c r="AF164" i="24" s="1"/>
  <c r="AG164" i="24" s="1"/>
  <c r="AF155" i="24"/>
  <c r="AG155" i="24" s="1"/>
  <c r="AF163" i="24"/>
  <c r="AG163" i="24" s="1"/>
  <c r="AF162" i="24"/>
  <c r="AG162" i="24" s="1"/>
  <c r="AI161" i="24"/>
  <c r="AF161" i="24" s="1"/>
  <c r="AG161" i="24" s="1"/>
  <c r="AI152" i="24"/>
  <c r="AF152" i="24" s="1"/>
  <c r="AG152" i="24" s="1"/>
  <c r="AF149" i="24"/>
  <c r="AG149" i="24" s="1"/>
  <c r="AF147" i="24"/>
  <c r="AG147" i="24" s="1"/>
  <c r="AF150" i="24"/>
  <c r="AG150" i="24" s="1"/>
  <c r="AI148" i="24"/>
  <c r="AF148" i="24" s="1"/>
  <c r="AG148" i="24" s="1"/>
  <c r="AF146" i="24"/>
  <c r="AG146" i="24" s="1"/>
  <c r="AF141" i="24"/>
  <c r="AG141" i="24" s="1"/>
  <c r="AI110" i="24"/>
  <c r="AF110" i="24" s="1"/>
  <c r="AG110" i="24" s="1"/>
  <c r="AF109" i="24"/>
  <c r="AG109" i="24" s="1"/>
  <c r="AF107" i="24"/>
  <c r="AG107" i="24" s="1"/>
  <c r="AI112" i="24"/>
  <c r="AF112" i="24" s="1"/>
  <c r="AG112" i="24" s="1"/>
  <c r="AI102" i="24"/>
  <c r="AF102" i="24" s="1"/>
  <c r="AG102" i="24" s="1"/>
  <c r="AI96" i="24"/>
  <c r="AF96" i="24" s="1"/>
  <c r="AG96" i="24" s="1"/>
  <c r="AI99" i="24"/>
  <c r="AF99" i="24" s="1"/>
  <c r="AG99" i="24" s="1"/>
  <c r="AI98" i="24"/>
  <c r="AF98" i="24" s="1"/>
  <c r="AG98" i="24" s="1"/>
  <c r="AF97" i="24"/>
  <c r="AG97" i="24" s="1"/>
  <c r="AF84" i="24"/>
  <c r="AG84" i="24" s="1"/>
  <c r="AI86" i="24"/>
  <c r="AF86" i="24" s="1"/>
  <c r="AG86" i="24" s="1"/>
  <c r="AI91" i="24"/>
  <c r="AF91" i="24" s="1"/>
  <c r="AG91" i="24" s="1"/>
  <c r="AF88" i="24"/>
  <c r="AG88" i="24" s="1"/>
  <c r="AI85" i="24"/>
  <c r="AF85" i="24" s="1"/>
  <c r="AG85" i="24" s="1"/>
  <c r="AF66" i="24"/>
  <c r="AG66" i="24" s="1"/>
  <c r="AF65" i="24"/>
  <c r="AG65" i="24" s="1"/>
  <c r="AF68" i="24"/>
  <c r="AG68" i="24" s="1"/>
  <c r="AF69" i="24"/>
  <c r="AG69" i="24" s="1"/>
  <c r="AF64" i="24"/>
  <c r="AG64" i="24" s="1"/>
  <c r="AF63" i="24"/>
  <c r="AG63" i="24" s="1"/>
  <c r="AI59" i="24"/>
  <c r="AF59" i="24" s="1"/>
  <c r="AG59" i="24" s="1"/>
  <c r="AF55" i="24"/>
  <c r="AG55" i="24" s="1"/>
  <c r="AF57" i="24"/>
  <c r="AG57" i="24" s="1"/>
  <c r="AF54" i="24"/>
  <c r="AG54" i="24" s="1"/>
  <c r="AF45" i="24"/>
  <c r="AG45" i="24" s="1"/>
  <c r="AF43" i="24"/>
  <c r="AG43" i="24" s="1"/>
  <c r="AF44" i="24"/>
  <c r="AG44" i="24" s="1"/>
  <c r="AI49" i="24"/>
  <c r="AF49" i="24" s="1"/>
  <c r="AG49" i="24" s="1"/>
  <c r="AF46" i="24"/>
  <c r="AG46" i="24" s="1"/>
  <c r="AI40" i="24"/>
  <c r="AF40" i="24" s="1"/>
  <c r="AG40" i="24" s="1"/>
  <c r="AI39" i="24"/>
  <c r="AF39" i="24" s="1"/>
  <c r="AG39" i="24" s="1"/>
  <c r="AI38" i="24"/>
  <c r="AF38" i="24" s="1"/>
  <c r="AG38" i="24" s="1"/>
  <c r="AI37" i="24"/>
  <c r="AF37" i="24" s="1"/>
  <c r="AG37" i="24" s="1"/>
  <c r="AI35" i="24"/>
  <c r="AF35" i="24" s="1"/>
  <c r="AG35" i="24" s="1"/>
  <c r="AI34" i="24"/>
  <c r="AF34" i="24" s="1"/>
  <c r="AG34" i="24" s="1"/>
  <c r="AI31" i="24"/>
  <c r="AF31" i="24" s="1"/>
  <c r="AG31" i="24" s="1"/>
  <c r="AF32" i="24"/>
  <c r="AG32" i="24" s="1"/>
  <c r="AF26" i="24"/>
  <c r="AG26" i="24" s="1"/>
  <c r="AF28" i="24"/>
  <c r="AG28" i="24" s="1"/>
  <c r="AI29" i="24"/>
  <c r="AF29" i="24" s="1"/>
  <c r="AG29" i="24" s="1"/>
  <c r="AF27" i="24"/>
  <c r="AG27" i="24" s="1"/>
  <c r="AI17" i="24"/>
  <c r="AF17" i="24" s="1"/>
  <c r="AG17" i="24" s="1"/>
  <c r="AI19" i="24"/>
  <c r="AF19" i="24" s="1"/>
  <c r="AG19" i="24" s="1"/>
  <c r="AI20" i="24"/>
  <c r="AF20" i="24" s="1"/>
  <c r="AG20" i="24" s="1"/>
  <c r="AI18" i="24"/>
  <c r="AF18" i="24" s="1"/>
  <c r="AG18" i="24" s="1"/>
  <c r="AH13" i="24"/>
  <c r="AI13" i="24" s="1"/>
  <c r="AF48" i="24" l="1"/>
  <c r="AG48" i="24" s="1"/>
  <c r="AF157" i="24"/>
  <c r="AG157" i="24" s="1"/>
  <c r="AF79" i="24"/>
  <c r="AG79" i="24" s="1"/>
  <c r="V73" i="24"/>
  <c r="X73" i="24"/>
  <c r="P73" i="24"/>
  <c r="T73" i="24"/>
  <c r="AB73" i="24"/>
  <c r="N73" i="24"/>
  <c r="Z73" i="24"/>
  <c r="R73" i="24"/>
  <c r="M41" i="24"/>
  <c r="M50" i="24"/>
  <c r="V103" i="24"/>
  <c r="N103" i="24"/>
  <c r="AB103" i="24"/>
  <c r="T103" i="24"/>
  <c r="R103" i="24"/>
  <c r="P103" i="24"/>
  <c r="Z103" i="24"/>
  <c r="X103" i="24"/>
  <c r="AF120" i="24"/>
  <c r="AG120" i="24" s="1"/>
  <c r="M144" i="24"/>
  <c r="X136" i="24"/>
  <c r="P136" i="24"/>
  <c r="Z136" i="24"/>
  <c r="V136" i="24"/>
  <c r="N136" i="24"/>
  <c r="R136" i="24"/>
  <c r="AB136" i="24"/>
  <c r="T136" i="24"/>
  <c r="X127" i="24"/>
  <c r="P127" i="24"/>
  <c r="Z127" i="24"/>
  <c r="V127" i="24"/>
  <c r="N127" i="24"/>
  <c r="R127" i="24"/>
  <c r="AB127" i="24"/>
  <c r="T127" i="24"/>
  <c r="V137" i="24"/>
  <c r="X137" i="24"/>
  <c r="P137" i="24"/>
  <c r="R137" i="24"/>
  <c r="T137" i="24"/>
  <c r="N137" i="24"/>
  <c r="Z137" i="24"/>
  <c r="AB137" i="24"/>
  <c r="M74" i="24"/>
  <c r="M75" i="24"/>
  <c r="Z128" i="24"/>
  <c r="R128" i="24"/>
  <c r="X128" i="24"/>
  <c r="P128" i="24"/>
  <c r="AB128" i="24"/>
  <c r="V128" i="24"/>
  <c r="N128" i="24"/>
  <c r="T128" i="24"/>
  <c r="AI81" i="24"/>
  <c r="AF81" i="24" s="1"/>
  <c r="AG81" i="24" s="1"/>
  <c r="AI47" i="24"/>
  <c r="AF47" i="24" s="1"/>
  <c r="AG47" i="24" s="1"/>
  <c r="AI76" i="24"/>
  <c r="AF76" i="24" s="1"/>
  <c r="AG76" i="24" s="1"/>
  <c r="AI158" i="24"/>
  <c r="AF158" i="24" s="1"/>
  <c r="AG158" i="24" s="1"/>
  <c r="AI78" i="24"/>
  <c r="AF78" i="24" s="1"/>
  <c r="AG78" i="24" s="1"/>
  <c r="AF108" i="24"/>
  <c r="AG108" i="24" s="1"/>
  <c r="AH71" i="24"/>
  <c r="AI71" i="24" s="1"/>
  <c r="AF71" i="24" s="1"/>
  <c r="AG71" i="24" s="1"/>
  <c r="J138" i="24"/>
  <c r="L138" i="24" s="1"/>
  <c r="AH138" i="24" s="1"/>
  <c r="L129" i="24"/>
  <c r="AH129" i="24" s="1"/>
  <c r="AH101" i="24"/>
  <c r="AI101" i="24" s="1"/>
  <c r="AF101" i="24" s="1"/>
  <c r="AG101" i="24" s="1"/>
  <c r="L127" i="24"/>
  <c r="J136" i="24"/>
  <c r="L136" i="24" s="1"/>
  <c r="L72" i="24"/>
  <c r="J103" i="24"/>
  <c r="L73" i="24"/>
  <c r="J104" i="24"/>
  <c r="L130" i="24"/>
  <c r="J139" i="24"/>
  <c r="L139" i="24" s="1"/>
  <c r="AH67" i="24"/>
  <c r="L118" i="24"/>
  <c r="AH118" i="24" s="1"/>
  <c r="J128" i="24"/>
  <c r="AH82" i="24"/>
  <c r="AI82" i="24" s="1"/>
  <c r="AF82" i="24" s="1"/>
  <c r="AG82" i="24" s="1"/>
  <c r="L80" i="24"/>
  <c r="AH80" i="24" s="1"/>
  <c r="J156" i="24"/>
  <c r="L156" i="24" s="1"/>
  <c r="AH156" i="24" s="1"/>
  <c r="AI77" i="24"/>
  <c r="AF77" i="24" s="1"/>
  <c r="AG77" i="24" s="1"/>
  <c r="AF154" i="24"/>
  <c r="AG154" i="24" s="1"/>
  <c r="AH117" i="24"/>
  <c r="AH153" i="24"/>
  <c r="AH51" i="24"/>
  <c r="AI51" i="24" s="1"/>
  <c r="AF51" i="24" s="1"/>
  <c r="AG51" i="24" s="1"/>
  <c r="M113" i="24"/>
  <c r="M126" i="24"/>
  <c r="M135" i="24"/>
  <c r="M104" i="24"/>
  <c r="AF13" i="24"/>
  <c r="AG13" i="24" s="1"/>
  <c r="J35" i="29" l="1"/>
  <c r="J25" i="29"/>
  <c r="V104" i="24"/>
  <c r="N104" i="24"/>
  <c r="AB104" i="24"/>
  <c r="T104" i="24"/>
  <c r="R104" i="24"/>
  <c r="P104" i="24"/>
  <c r="Z104" i="24"/>
  <c r="X104" i="24"/>
  <c r="V113" i="24"/>
  <c r="X113" i="24"/>
  <c r="P113" i="24"/>
  <c r="T113" i="24"/>
  <c r="AB113" i="24"/>
  <c r="N113" i="24"/>
  <c r="Z113" i="24"/>
  <c r="R113" i="24"/>
  <c r="M61" i="24"/>
  <c r="M70" i="24"/>
  <c r="AH73" i="24"/>
  <c r="AI73" i="24" s="1"/>
  <c r="AF73" i="24" s="1"/>
  <c r="AG73" i="24" s="1"/>
  <c r="AI129" i="24"/>
  <c r="AF129" i="24" s="1"/>
  <c r="AG129" i="24" s="1"/>
  <c r="AI153" i="24"/>
  <c r="AF153" i="24" s="1"/>
  <c r="AG153" i="24" s="1"/>
  <c r="AI80" i="24"/>
  <c r="AF80" i="24" s="1"/>
  <c r="AG80" i="24" s="1"/>
  <c r="J137" i="24"/>
  <c r="L137" i="24" s="1"/>
  <c r="AH137" i="24" s="1"/>
  <c r="L128" i="24"/>
  <c r="AH128" i="24" s="1"/>
  <c r="AH139" i="24"/>
  <c r="AI139" i="24" s="1"/>
  <c r="AF139" i="24" s="1"/>
  <c r="AG139" i="24" s="1"/>
  <c r="J113" i="24"/>
  <c r="L103" i="24"/>
  <c r="AI138" i="24"/>
  <c r="AF138" i="24" s="1"/>
  <c r="AG138" i="24" s="1"/>
  <c r="AI118" i="24"/>
  <c r="AF118" i="24" s="1"/>
  <c r="AG118" i="24" s="1"/>
  <c r="AH130" i="24"/>
  <c r="AI130" i="24" s="1"/>
  <c r="AF130" i="24" s="1"/>
  <c r="AG130" i="24" s="1"/>
  <c r="AH72" i="24"/>
  <c r="AI72" i="24" s="1"/>
  <c r="AF72" i="24" s="1"/>
  <c r="AG72" i="24" s="1"/>
  <c r="AI156" i="24"/>
  <c r="AF156" i="24" s="1"/>
  <c r="AG156" i="24" s="1"/>
  <c r="AH127" i="24"/>
  <c r="AI117" i="24"/>
  <c r="AF117" i="24" s="1"/>
  <c r="AG117" i="24" s="1"/>
  <c r="AI67" i="24"/>
  <c r="AF67" i="24" s="1"/>
  <c r="AG67" i="24" s="1"/>
  <c r="L104" i="24"/>
  <c r="AH104" i="24" s="1"/>
  <c r="J114" i="24"/>
  <c r="AH136" i="24"/>
  <c r="AI136" i="24" s="1"/>
  <c r="AF136" i="24" s="1"/>
  <c r="AG136" i="24" s="1"/>
  <c r="M123" i="24"/>
  <c r="M142" i="24"/>
  <c r="M132" i="24"/>
  <c r="L11" i="24"/>
  <c r="J20" i="29" l="1"/>
  <c r="J36" i="29"/>
  <c r="M114" i="24"/>
  <c r="M94" i="24"/>
  <c r="M100" i="24"/>
  <c r="Z142" i="24"/>
  <c r="R142" i="24"/>
  <c r="X142" i="24"/>
  <c r="P142" i="24"/>
  <c r="N142" i="24"/>
  <c r="AB142" i="24"/>
  <c r="V142" i="24"/>
  <c r="T142" i="24"/>
  <c r="Z132" i="24"/>
  <c r="R132" i="24"/>
  <c r="X132" i="24"/>
  <c r="P132" i="24"/>
  <c r="V132" i="24"/>
  <c r="T132" i="24"/>
  <c r="AB132" i="24"/>
  <c r="N132" i="24"/>
  <c r="V123" i="24"/>
  <c r="N123" i="24"/>
  <c r="AB123" i="24"/>
  <c r="T123" i="24"/>
  <c r="Z123" i="24"/>
  <c r="X123" i="24"/>
  <c r="R123" i="24"/>
  <c r="P123" i="24"/>
  <c r="J124" i="24"/>
  <c r="L114" i="24"/>
  <c r="AH114" i="24" s="1"/>
  <c r="AI104" i="24"/>
  <c r="AF104" i="24" s="1"/>
  <c r="AG104" i="24" s="1"/>
  <c r="AI127" i="24"/>
  <c r="AF127" i="24" s="1"/>
  <c r="AG127" i="24" s="1"/>
  <c r="AI128" i="24"/>
  <c r="AF128" i="24" s="1"/>
  <c r="AG128" i="24" s="1"/>
  <c r="AH103" i="24"/>
  <c r="L113" i="24"/>
  <c r="J123" i="24"/>
  <c r="AI137" i="24"/>
  <c r="AF137" i="24" s="1"/>
  <c r="AG137" i="24" s="1"/>
  <c r="M133" i="24"/>
  <c r="M124" i="24"/>
  <c r="M143" i="24"/>
  <c r="J56" i="29" l="1"/>
  <c r="J33" i="29"/>
  <c r="V133" i="24"/>
  <c r="X133" i="24"/>
  <c r="P133" i="24"/>
  <c r="T133" i="24"/>
  <c r="AB133" i="24"/>
  <c r="R133" i="24"/>
  <c r="Z133" i="24"/>
  <c r="N133" i="24"/>
  <c r="V124" i="24"/>
  <c r="N124" i="24"/>
  <c r="AB124" i="24"/>
  <c r="T124" i="24"/>
  <c r="Z124" i="24"/>
  <c r="X124" i="24"/>
  <c r="R124" i="24"/>
  <c r="P124" i="24"/>
  <c r="V114" i="24"/>
  <c r="N114" i="24"/>
  <c r="AB114" i="24"/>
  <c r="AB165" i="24" s="1"/>
  <c r="T114" i="24"/>
  <c r="Z114" i="24"/>
  <c r="X114" i="24"/>
  <c r="R114" i="24"/>
  <c r="R165" i="24" s="1"/>
  <c r="P114" i="24"/>
  <c r="Z143" i="24"/>
  <c r="R143" i="24"/>
  <c r="X143" i="24"/>
  <c r="P143" i="24"/>
  <c r="N143" i="24"/>
  <c r="AB143" i="24"/>
  <c r="V143" i="24"/>
  <c r="T143" i="24"/>
  <c r="M105" i="24"/>
  <c r="M111" i="24"/>
  <c r="AI114" i="24"/>
  <c r="AF114" i="24" s="1"/>
  <c r="AG114" i="24" s="1"/>
  <c r="AH113" i="24"/>
  <c r="L124" i="24"/>
  <c r="J143" i="24"/>
  <c r="L143" i="24" s="1"/>
  <c r="J133" i="24"/>
  <c r="L133" i="24" s="1"/>
  <c r="L123" i="24"/>
  <c r="J142" i="24"/>
  <c r="L142" i="24" s="1"/>
  <c r="J132" i="24"/>
  <c r="L132" i="24" s="1"/>
  <c r="AI103" i="24"/>
  <c r="AF103" i="24" s="1"/>
  <c r="AG103" i="24" s="1"/>
  <c r="AD15" i="24"/>
  <c r="L15" i="24"/>
  <c r="AD14" i="24"/>
  <c r="L14" i="24"/>
  <c r="AD25" i="24"/>
  <c r="L25" i="24"/>
  <c r="AD24" i="24"/>
  <c r="L24" i="24"/>
  <c r="J24" i="29" l="1"/>
  <c r="J16" i="29" s="1"/>
  <c r="J15" i="29" s="1"/>
  <c r="J57" i="29"/>
  <c r="J38" i="29"/>
  <c r="X165" i="24"/>
  <c r="N165" i="24"/>
  <c r="M125" i="24"/>
  <c r="M131" i="24"/>
  <c r="Z165" i="24"/>
  <c r="V165" i="24"/>
  <c r="M115" i="24"/>
  <c r="M121" i="24"/>
  <c r="P165" i="24"/>
  <c r="T165" i="24"/>
  <c r="M134" i="24"/>
  <c r="M140" i="24"/>
  <c r="AH123" i="24"/>
  <c r="AH133" i="24"/>
  <c r="AH132" i="24"/>
  <c r="AI132" i="24" s="1"/>
  <c r="AF132" i="24" s="1"/>
  <c r="AG132" i="24" s="1"/>
  <c r="AH143" i="24"/>
  <c r="AI143" i="24" s="1"/>
  <c r="AF143" i="24" s="1"/>
  <c r="AG143" i="24" s="1"/>
  <c r="AI113" i="24"/>
  <c r="AF113" i="24" s="1"/>
  <c r="AG113" i="24" s="1"/>
  <c r="AH142" i="24"/>
  <c r="AI142" i="24" s="1"/>
  <c r="AF142" i="24" s="1"/>
  <c r="AG142" i="24" s="1"/>
  <c r="AH124" i="24"/>
  <c r="AI124" i="24" s="1"/>
  <c r="AF124" i="24" s="1"/>
  <c r="AG124" i="24" s="1"/>
  <c r="AH15" i="24"/>
  <c r="AH14" i="24"/>
  <c r="AI14" i="24" s="1"/>
  <c r="AH25" i="24"/>
  <c r="AH24" i="24"/>
  <c r="J70" i="29" l="1"/>
  <c r="J72" i="29"/>
  <c r="J58" i="29"/>
  <c r="M165" i="24"/>
  <c r="M172" i="24"/>
  <c r="AI133" i="24"/>
  <c r="AF133" i="24" s="1"/>
  <c r="AG133" i="24" s="1"/>
  <c r="AI123" i="24"/>
  <c r="AF123" i="24" s="1"/>
  <c r="AG123" i="24" s="1"/>
  <c r="AI15" i="24"/>
  <c r="AF15" i="24" s="1"/>
  <c r="AG15" i="24" s="1"/>
  <c r="AF14" i="24"/>
  <c r="AG14" i="24" s="1"/>
  <c r="AI25" i="24"/>
  <c r="AF25" i="24" s="1"/>
  <c r="AG25" i="24" s="1"/>
  <c r="AI24" i="24"/>
  <c r="AF24" i="24" s="1"/>
  <c r="AG24" i="24" s="1"/>
  <c r="L23" i="24" l="1"/>
  <c r="M8" i="24" s="1"/>
  <c r="AD23" i="24"/>
  <c r="J86" i="29" l="1"/>
  <c r="AH23" i="24"/>
  <c r="J102" i="29" l="1"/>
  <c r="J45" i="29"/>
  <c r="AI23" i="24"/>
  <c r="AF23" i="24" s="1"/>
  <c r="AG23" i="24" s="1"/>
  <c r="B26" i="2" l="1"/>
  <c r="B22" i="2"/>
  <c r="D33" i="16"/>
  <c r="D38" i="16"/>
  <c r="C28" i="16"/>
  <c r="C25" i="16"/>
  <c r="K26" i="16"/>
  <c r="J26" i="16"/>
  <c r="I26" i="16"/>
  <c r="Q25" i="16"/>
  <c r="R25" i="16" s="1"/>
  <c r="M25" i="16"/>
  <c r="N25" i="16" s="1"/>
  <c r="M26" i="16" l="1"/>
  <c r="I5" i="16" l="1"/>
  <c r="H5" i="16"/>
  <c r="J52" i="29" l="1"/>
  <c r="J43" i="29" s="1"/>
  <c r="M18" i="16"/>
  <c r="M21" i="16"/>
  <c r="M28" i="16"/>
  <c r="K17" i="16"/>
  <c r="C21" i="16"/>
  <c r="C18" i="16"/>
  <c r="K29" i="16"/>
  <c r="J29" i="16"/>
  <c r="I29" i="16"/>
  <c r="J22" i="16"/>
  <c r="I22" i="16"/>
  <c r="K19" i="16"/>
  <c r="I19" i="16"/>
  <c r="I16" i="16"/>
  <c r="C15" i="16"/>
  <c r="I2" i="16"/>
  <c r="I3" i="16"/>
  <c r="I4" i="16"/>
  <c r="H4" i="16"/>
  <c r="H3" i="16"/>
  <c r="J115" i="29" l="1"/>
  <c r="M29" i="16"/>
  <c r="M19" i="16"/>
  <c r="M22" i="16"/>
  <c r="J96" i="29" l="1"/>
  <c r="G21" i="16"/>
  <c r="K23" i="24" l="1"/>
  <c r="K23" i="16"/>
  <c r="I24" i="16"/>
  <c r="J24" i="16"/>
  <c r="K24" i="16" s="1"/>
  <c r="C167" i="24"/>
  <c r="AD11" i="24"/>
  <c r="J138" i="29" l="1"/>
  <c r="J139" i="29"/>
  <c r="K24" i="24"/>
  <c r="K39" i="24"/>
  <c r="K54" i="24" s="1"/>
  <c r="K57" i="24" s="1"/>
  <c r="K58" i="24" s="1"/>
  <c r="M24" i="16"/>
  <c r="C17" i="2"/>
  <c r="J128" i="29" l="1"/>
  <c r="K25" i="24"/>
  <c r="K26" i="24" s="1"/>
  <c r="K27" i="24" s="1"/>
  <c r="K28" i="24" s="1"/>
  <c r="K29" i="24" s="1"/>
  <c r="K40" i="24"/>
  <c r="K55" i="24" s="1"/>
  <c r="G25" i="16"/>
  <c r="J141" i="29" l="1"/>
  <c r="K31" i="24"/>
  <c r="J27" i="16"/>
  <c r="K27" i="16"/>
  <c r="I27" i="16"/>
  <c r="G28" i="16"/>
  <c r="AH11" i="24"/>
  <c r="AI11" i="24" s="1"/>
  <c r="AF11" i="24" s="1"/>
  <c r="AG11" i="24" s="1"/>
  <c r="K43" i="24" l="1"/>
  <c r="K44" i="24" s="1"/>
  <c r="K32" i="24"/>
  <c r="K33" i="24" s="1"/>
  <c r="M27" i="16"/>
  <c r="N27" i="16" s="1"/>
  <c r="V59" i="17"/>
  <c r="V58" i="17"/>
  <c r="H59" i="17"/>
  <c r="H60" i="17"/>
  <c r="H58" i="17"/>
  <c r="E54" i="17"/>
  <c r="E55" i="17"/>
  <c r="E60" i="17"/>
  <c r="E53" i="17"/>
  <c r="D32" i="16"/>
  <c r="D31" i="16"/>
  <c r="K59" i="24" l="1"/>
  <c r="K45" i="24"/>
  <c r="K46" i="24" s="1"/>
  <c r="K47" i="24" s="1"/>
  <c r="K48" i="24" s="1"/>
  <c r="K49" i="24" s="1"/>
  <c r="K51" i="24" s="1"/>
  <c r="K60" i="24"/>
  <c r="G18" i="16"/>
  <c r="K47" i="16"/>
  <c r="L47" i="16"/>
  <c r="K46" i="16"/>
  <c r="K63" i="24" l="1"/>
  <c r="K64" i="24" s="1"/>
  <c r="K65" i="24" s="1"/>
  <c r="K66" i="24" s="1"/>
  <c r="K67" i="24" s="1"/>
  <c r="K68" i="24" s="1"/>
  <c r="K69" i="24" s="1"/>
  <c r="K71" i="24" s="1"/>
  <c r="K72" i="24" s="1"/>
  <c r="K52" i="24"/>
  <c r="K53" i="24" s="1"/>
  <c r="K20" i="16"/>
  <c r="J20" i="16"/>
  <c r="I20" i="16"/>
  <c r="L46" i="16"/>
  <c r="L48" i="16"/>
  <c r="K48" i="16"/>
  <c r="AA12" i="17"/>
  <c r="AB12" i="17" s="1"/>
  <c r="U13" i="17"/>
  <c r="V13" i="17"/>
  <c r="W13" i="17"/>
  <c r="X13" i="17"/>
  <c r="Y13" i="17"/>
  <c r="Z13" i="17"/>
  <c r="AA15" i="17"/>
  <c r="AB15" i="17" s="1"/>
  <c r="U16" i="17"/>
  <c r="V16" i="17"/>
  <c r="W16" i="17"/>
  <c r="X16" i="17"/>
  <c r="Y16" i="17"/>
  <c r="Z16" i="17"/>
  <c r="AA18" i="17"/>
  <c r="AB18" i="17" s="1"/>
  <c r="U19" i="17"/>
  <c r="V19" i="17"/>
  <c r="W19" i="17"/>
  <c r="X19" i="17"/>
  <c r="Y19" i="17"/>
  <c r="Z19" i="17"/>
  <c r="AA21" i="17"/>
  <c r="AB21" i="17" s="1"/>
  <c r="U22" i="17"/>
  <c r="V22" i="17"/>
  <c r="W22" i="17"/>
  <c r="X22" i="17"/>
  <c r="Y22" i="17"/>
  <c r="Z22" i="17"/>
  <c r="AA24" i="17"/>
  <c r="AB24" i="17" s="1"/>
  <c r="U25" i="17"/>
  <c r="V25" i="17"/>
  <c r="W25" i="17"/>
  <c r="X25" i="17"/>
  <c r="Y25" i="17"/>
  <c r="Z25" i="17"/>
  <c r="AA27" i="17"/>
  <c r="AB27" i="17" s="1"/>
  <c r="U28" i="17"/>
  <c r="V28" i="17"/>
  <c r="W28" i="17"/>
  <c r="X28" i="17"/>
  <c r="Y28" i="17"/>
  <c r="Z28" i="17"/>
  <c r="AA30" i="17"/>
  <c r="AB30" i="17" s="1"/>
  <c r="U31" i="17"/>
  <c r="V31" i="17"/>
  <c r="W31" i="17"/>
  <c r="X31" i="17"/>
  <c r="Y31" i="17"/>
  <c r="Z31" i="17"/>
  <c r="AA33" i="17"/>
  <c r="AB33" i="17" s="1"/>
  <c r="U34" i="17"/>
  <c r="V34" i="17"/>
  <c r="W34" i="17"/>
  <c r="X34" i="17"/>
  <c r="Y34" i="17"/>
  <c r="Z34" i="17"/>
  <c r="AA36" i="17"/>
  <c r="AB36" i="17" s="1"/>
  <c r="U37" i="17"/>
  <c r="V37" i="17"/>
  <c r="W37" i="17"/>
  <c r="X37" i="17"/>
  <c r="Y37" i="17"/>
  <c r="Z37" i="17"/>
  <c r="AA39" i="17"/>
  <c r="AB39" i="17" s="1"/>
  <c r="U40" i="17"/>
  <c r="V40" i="17"/>
  <c r="W40" i="17"/>
  <c r="X40" i="17"/>
  <c r="Y40" i="17"/>
  <c r="Z40" i="17"/>
  <c r="AA42" i="17"/>
  <c r="AB42" i="17" s="1"/>
  <c r="U43" i="17"/>
  <c r="V43" i="17"/>
  <c r="W43" i="17"/>
  <c r="X43" i="17"/>
  <c r="Y43" i="17"/>
  <c r="Z43" i="17"/>
  <c r="N28" i="16"/>
  <c r="N21" i="16"/>
  <c r="N18" i="16"/>
  <c r="K16" i="16"/>
  <c r="J16" i="16"/>
  <c r="M15" i="16"/>
  <c r="N15" i="16" s="1"/>
  <c r="K76" i="24" l="1"/>
  <c r="K73" i="24"/>
  <c r="K88" i="24" s="1"/>
  <c r="K90" i="24" s="1"/>
  <c r="K91" i="24" s="1"/>
  <c r="K87" i="24"/>
  <c r="K77" i="24"/>
  <c r="K92" i="24"/>
  <c r="K14" i="24" s="1"/>
  <c r="K15" i="24" s="1"/>
  <c r="K17" i="24" s="1"/>
  <c r="K18" i="24" s="1"/>
  <c r="K19" i="24" s="1"/>
  <c r="M20" i="16"/>
  <c r="Y3" i="17"/>
  <c r="K20" i="24" l="1"/>
  <c r="K35" i="24" s="1"/>
  <c r="K37" i="24" s="1"/>
  <c r="K38" i="24" s="1"/>
  <c r="K34" i="24"/>
  <c r="K78" i="24"/>
  <c r="K79" i="24" s="1"/>
  <c r="K80" i="24" s="1"/>
  <c r="K81" i="24" s="1"/>
  <c r="K82" i="24" s="1"/>
  <c r="K84" i="24" s="1"/>
  <c r="K85" i="24" s="1"/>
  <c r="K86" i="24" s="1"/>
  <c r="K93" i="24"/>
  <c r="K96" i="24" s="1"/>
  <c r="K97" i="24" s="1"/>
  <c r="K98" i="24" s="1"/>
  <c r="Y2" i="17"/>
  <c r="K99" i="24" l="1"/>
  <c r="K102" i="24" s="1"/>
  <c r="K103" i="24" s="1"/>
  <c r="K104" i="24" s="1"/>
  <c r="K107" i="24" s="1"/>
  <c r="K108" i="24" s="1"/>
  <c r="K109" i="24" s="1"/>
  <c r="K110" i="24" s="1"/>
  <c r="K112" i="24" s="1"/>
  <c r="K113" i="24" s="1"/>
  <c r="K101" i="24"/>
  <c r="G39" i="17"/>
  <c r="K117" i="24" l="1"/>
  <c r="K118" i="24" s="1"/>
  <c r="K119" i="24" s="1"/>
  <c r="K120" i="24" s="1"/>
  <c r="K122" i="24" s="1"/>
  <c r="K123" i="24" s="1"/>
  <c r="K124" i="24" s="1"/>
  <c r="K127" i="24" s="1"/>
  <c r="K128" i="24" s="1"/>
  <c r="K129" i="24" s="1"/>
  <c r="K130" i="24" s="1"/>
  <c r="K132" i="24" s="1"/>
  <c r="K114" i="24"/>
  <c r="G21" i="17"/>
  <c r="G15" i="17"/>
  <c r="I36" i="17"/>
  <c r="I15" i="17"/>
  <c r="L12" i="17"/>
  <c r="G36" i="17"/>
  <c r="H15" i="17"/>
  <c r="K42" i="17"/>
  <c r="N39" i="17"/>
  <c r="N42" i="17"/>
  <c r="L18" i="17"/>
  <c r="H42" i="17"/>
  <c r="H39" i="17"/>
  <c r="K15" i="17"/>
  <c r="I42" i="17"/>
  <c r="L24" i="17"/>
  <c r="L42" i="17"/>
  <c r="O39" i="17"/>
  <c r="J39" i="17"/>
  <c r="J42" i="17"/>
  <c r="Q21" i="17"/>
  <c r="L39" i="17"/>
  <c r="G24" i="17"/>
  <c r="O24" i="17"/>
  <c r="N36" i="17"/>
  <c r="M24" i="17"/>
  <c r="O15" i="17"/>
  <c r="P42" i="17"/>
  <c r="Q39" i="17"/>
  <c r="K39" i="17"/>
  <c r="N15" i="17"/>
  <c r="M42" i="17"/>
  <c r="P15" i="17"/>
  <c r="P30" i="17"/>
  <c r="Q15" i="17"/>
  <c r="K36" i="17"/>
  <c r="I39" i="17"/>
  <c r="L30" i="17"/>
  <c r="M39" i="17"/>
  <c r="O42" i="17"/>
  <c r="H33" i="17"/>
  <c r="S33" i="17" s="1"/>
  <c r="J18" i="17"/>
  <c r="S18" i="17" s="1"/>
  <c r="J24" i="17"/>
  <c r="M15" i="17"/>
  <c r="L27" i="17"/>
  <c r="S27" i="17" s="1"/>
  <c r="P24" i="17"/>
  <c r="P39" i="17"/>
  <c r="Q42" i="17"/>
  <c r="K133" i="24" l="1"/>
  <c r="K147" i="24"/>
  <c r="S21" i="17"/>
  <c r="V23" i="17" s="1"/>
  <c r="S30" i="17"/>
  <c r="W32" i="17" s="1"/>
  <c r="Q12" i="17"/>
  <c r="Q65" i="17" s="1"/>
  <c r="G12" i="17"/>
  <c r="Z29" i="17"/>
  <c r="U29" i="17"/>
  <c r="X29" i="17"/>
  <c r="W29" i="17"/>
  <c r="V29" i="17"/>
  <c r="Y29" i="17"/>
  <c r="U20" i="17"/>
  <c r="Z20" i="17"/>
  <c r="W20" i="17"/>
  <c r="Y20" i="17"/>
  <c r="V20" i="17"/>
  <c r="X20" i="17"/>
  <c r="W35" i="17"/>
  <c r="Y35" i="17"/>
  <c r="U35" i="17"/>
  <c r="X35" i="17"/>
  <c r="V35" i="17"/>
  <c r="Z35" i="17"/>
  <c r="P12" i="17"/>
  <c r="P65" i="17" s="1"/>
  <c r="S39" i="17"/>
  <c r="J15" i="17"/>
  <c r="I12" i="17"/>
  <c r="I65" i="17" s="1"/>
  <c r="S24" i="17"/>
  <c r="K12" i="17"/>
  <c r="K65" i="17" s="1"/>
  <c r="K45" i="16"/>
  <c r="K49" i="16" s="1"/>
  <c r="N12" i="17"/>
  <c r="N65" i="17" s="1"/>
  <c r="H12" i="17"/>
  <c r="H65" i="17" s="1"/>
  <c r="M12" i="17"/>
  <c r="M65" i="17" s="1"/>
  <c r="O12" i="17"/>
  <c r="O65" i="17" s="1"/>
  <c r="J12" i="17"/>
  <c r="J65" i="17" s="1"/>
  <c r="S36" i="17"/>
  <c r="K148" i="24" l="1"/>
  <c r="K136" i="24"/>
  <c r="K137" i="24" s="1"/>
  <c r="K138" i="24" s="1"/>
  <c r="K139" i="24" s="1"/>
  <c r="K141" i="24" s="1"/>
  <c r="K142" i="24" s="1"/>
  <c r="K143" i="24" s="1"/>
  <c r="K146" i="24" s="1"/>
  <c r="Z23" i="17"/>
  <c r="X23" i="17"/>
  <c r="W23" i="17"/>
  <c r="U23" i="17"/>
  <c r="AA23" i="17" s="1"/>
  <c r="AB23" i="17" s="1"/>
  <c r="Y23" i="17"/>
  <c r="Q28" i="16"/>
  <c r="R28" i="16" s="1"/>
  <c r="Z32" i="17"/>
  <c r="X32" i="17"/>
  <c r="Y32" i="17"/>
  <c r="V32" i="17"/>
  <c r="U32" i="17"/>
  <c r="U38" i="17"/>
  <c r="W38" i="17"/>
  <c r="Z38" i="17"/>
  <c r="Y38" i="17"/>
  <c r="V38" i="17"/>
  <c r="X38" i="17"/>
  <c r="Z26" i="17"/>
  <c r="U26" i="17"/>
  <c r="W26" i="17"/>
  <c r="V26" i="17"/>
  <c r="Y26" i="17"/>
  <c r="X26" i="17"/>
  <c r="P66" i="17"/>
  <c r="P67" i="17" s="1"/>
  <c r="Q66" i="17"/>
  <c r="Q67" i="17" s="1"/>
  <c r="N66" i="17"/>
  <c r="N67" i="17" s="1"/>
  <c r="K66" i="17"/>
  <c r="K67" i="17" s="1"/>
  <c r="I66" i="17"/>
  <c r="I67" i="17" s="1"/>
  <c r="Q21" i="16"/>
  <c r="R21" i="16" s="1"/>
  <c r="Q18" i="16"/>
  <c r="R18" i="16" s="1"/>
  <c r="H66" i="17"/>
  <c r="H67" i="17" s="1"/>
  <c r="O66" i="17"/>
  <c r="O67" i="17" s="1"/>
  <c r="M66" i="17"/>
  <c r="M67" i="17" s="1"/>
  <c r="AA35" i="17"/>
  <c r="AB35" i="17" s="1"/>
  <c r="AA20" i="17"/>
  <c r="AB20" i="17" s="1"/>
  <c r="S12" i="17"/>
  <c r="G65" i="17"/>
  <c r="S65" i="17" s="1"/>
  <c r="L15" i="17"/>
  <c r="Y41" i="17"/>
  <c r="W41" i="17"/>
  <c r="V41" i="17"/>
  <c r="U41" i="17"/>
  <c r="Z41" i="17"/>
  <c r="X41" i="17"/>
  <c r="AA29" i="17"/>
  <c r="AB29" i="17" s="1"/>
  <c r="K163" i="24" l="1"/>
  <c r="K149" i="24"/>
  <c r="L45" i="16"/>
  <c r="L49" i="16" s="1"/>
  <c r="L51" i="16" s="1"/>
  <c r="J66" i="17"/>
  <c r="J67" i="17" s="1"/>
  <c r="AA32" i="17"/>
  <c r="AB32" i="17" s="1"/>
  <c r="N24" i="16"/>
  <c r="Z14" i="17"/>
  <c r="U14" i="17"/>
  <c r="X14" i="17"/>
  <c r="Y14" i="17"/>
  <c r="V14" i="17"/>
  <c r="W14" i="17"/>
  <c r="AA38" i="17"/>
  <c r="AB38" i="17" s="1"/>
  <c r="AA41" i="17"/>
  <c r="AB41" i="17" s="1"/>
  <c r="L65" i="17"/>
  <c r="S15" i="17"/>
  <c r="AA26" i="17"/>
  <c r="AB26" i="17" s="1"/>
  <c r="L66" i="17"/>
  <c r="N20" i="16"/>
  <c r="K164" i="24" l="1"/>
  <c r="K150" i="24"/>
  <c r="K152" i="24"/>
  <c r="K153" i="24" s="1"/>
  <c r="K154" i="24" s="1"/>
  <c r="K155" i="24" s="1"/>
  <c r="K156" i="24" s="1"/>
  <c r="K157" i="24" s="1"/>
  <c r="K158" i="24" s="1"/>
  <c r="K160" i="24" s="1"/>
  <c r="K161" i="24" s="1"/>
  <c r="K162" i="24" s="1"/>
  <c r="L67" i="17"/>
  <c r="U17" i="17"/>
  <c r="Z17" i="17"/>
  <c r="W17" i="17"/>
  <c r="Y17" i="17"/>
  <c r="X17" i="17"/>
  <c r="V17" i="17"/>
  <c r="S46" i="17"/>
  <c r="AA14" i="17"/>
  <c r="AB14" i="17" s="1"/>
  <c r="AA17" i="17" l="1"/>
  <c r="AB17" i="17" s="1"/>
  <c r="AA49" i="17"/>
  <c r="AB49" i="17" s="1"/>
  <c r="G42" i="17"/>
  <c r="S42" i="17" s="1"/>
  <c r="Z44" i="17" l="1"/>
  <c r="Z46" i="17" s="1"/>
  <c r="Z47" i="17" s="1"/>
  <c r="V44" i="17"/>
  <c r="V46" i="17" s="1"/>
  <c r="V47" i="17" s="1"/>
  <c r="W44" i="17"/>
  <c r="W46" i="17" s="1"/>
  <c r="W47" i="17" s="1"/>
  <c r="Y44" i="17"/>
  <c r="Y46" i="17" s="1"/>
  <c r="Y47" i="17" s="1"/>
  <c r="X44" i="17"/>
  <c r="X46" i="17" s="1"/>
  <c r="X47" i="17" s="1"/>
  <c r="U44" i="17"/>
  <c r="G66" i="17"/>
  <c r="G67" i="17" s="1"/>
  <c r="Q15" i="16"/>
  <c r="R15" i="16" s="1"/>
  <c r="C29" i="2" l="1"/>
  <c r="S66" i="17"/>
  <c r="S67" i="17" s="1"/>
  <c r="AA44" i="17"/>
  <c r="AB44" i="17" s="1"/>
  <c r="U46" i="17"/>
  <c r="AA46" i="17" l="1"/>
  <c r="AB46" i="17" s="1"/>
  <c r="U47" i="17"/>
  <c r="AA47" i="17" s="1"/>
  <c r="AB47" i="17" s="1"/>
  <c r="U49" i="17"/>
  <c r="U50" i="17" l="1"/>
  <c r="V49" i="17"/>
  <c r="V50" i="17" l="1"/>
  <c r="W49" i="17"/>
  <c r="X49" i="17" l="1"/>
  <c r="W50" i="17"/>
  <c r="X50" i="17" l="1"/>
  <c r="Y49" i="17"/>
  <c r="Y50" i="17" l="1"/>
  <c r="Z49" i="17"/>
  <c r="Z50" i="17" l="1"/>
  <c r="AA50" i="17" s="1"/>
  <c r="AB50" i="17" s="1"/>
  <c r="Z63" i="17"/>
  <c r="J30" i="16" l="1"/>
  <c r="I30" i="16"/>
  <c r="K30" i="16"/>
  <c r="K9" i="16" s="1"/>
  <c r="J9" i="16" l="1"/>
  <c r="M30" i="16"/>
  <c r="N30" i="16" s="1"/>
  <c r="G15" i="16" l="1"/>
  <c r="G12" i="16" l="1"/>
  <c r="G8" i="16" s="1"/>
  <c r="I17" i="16"/>
  <c r="J8" i="16" l="1"/>
  <c r="J12" i="16" s="1"/>
  <c r="K8" i="16"/>
  <c r="K12" i="16" s="1"/>
  <c r="I9" i="16"/>
  <c r="M17" i="16"/>
  <c r="N17" i="16" s="1"/>
  <c r="I11" i="16" l="1"/>
  <c r="I8" i="16"/>
  <c r="I10" i="16" l="1"/>
  <c r="I12" i="16"/>
  <c r="J11" i="16"/>
  <c r="I14" i="16"/>
  <c r="K11" i="16" l="1"/>
  <c r="K14" i="16" s="1"/>
  <c r="J14" i="16"/>
  <c r="J10" i="16"/>
  <c r="I13" i="16"/>
  <c r="K10" i="16" l="1"/>
  <c r="K13" i="16" s="1"/>
  <c r="J13" i="16"/>
</calcChain>
</file>

<file path=xl/sharedStrings.xml><?xml version="1.0" encoding="utf-8"?>
<sst xmlns="http://schemas.openxmlformats.org/spreadsheetml/2006/main" count="2947" uniqueCount="808">
  <si>
    <t>ITEM</t>
  </si>
  <si>
    <t>%</t>
  </si>
  <si>
    <t>OBSERVAÇÕES</t>
  </si>
  <si>
    <t>Os percentuais de imposto a serem adotados devem ser indicados pelo tomador, conforme legislação vigente. Apresentar declaração informando a base de cálculo do ISS e respectiva alíquota (pecentual entre 2% e 5%) conforme legislação municipal vigente.</t>
  </si>
  <si>
    <t>A alíquota da contribuição segue conforme lei 13.161 de 31 de agosto de 2015, onde altera a lei 12.546/2011, aumentando assim de 2% para 4,5%.</t>
  </si>
  <si>
    <t>TOTAL</t>
  </si>
  <si>
    <t>PREFEITURA MUNICIPAL DE SARANDI</t>
  </si>
  <si>
    <t>MELHORAMENTO E ADEQUAÇÃO NA INFRAESTRUTURA URBANA</t>
  </si>
  <si>
    <t>RUA PIETRO CESCON</t>
  </si>
  <si>
    <t>ÍTEM</t>
  </si>
  <si>
    <t xml:space="preserve">  OBRA:</t>
  </si>
  <si>
    <t>QUANTIDADE</t>
  </si>
  <si>
    <t xml:space="preserve">VALOR </t>
  </si>
  <si>
    <t>MÃO-DE-OBRA</t>
  </si>
  <si>
    <t>MATERIAIS  E EQUIPAMENT</t>
  </si>
  <si>
    <t>1.0</t>
  </si>
  <si>
    <t>SERVIÇOS PRELIMINARES</t>
  </si>
  <si>
    <t>m2</t>
  </si>
  <si>
    <t xml:space="preserve">  BDI:</t>
  </si>
  <si>
    <t xml:space="preserve">  ÁREA A PAVIMENTAR:</t>
  </si>
  <si>
    <t>MAT</t>
  </si>
  <si>
    <t>MO</t>
  </si>
  <si>
    <t>TOTAL                   (R$)</t>
  </si>
  <si>
    <t>2.0</t>
  </si>
  <si>
    <t>DRENAGEM PLUVIAL</t>
  </si>
  <si>
    <t>-</t>
  </si>
  <si>
    <t>3.0</t>
  </si>
  <si>
    <t>RECOMPOSIÇÃO DO PAVIMENTO - INTERVENÇÕES NO PAVIMENTO EXISTENTE</t>
  </si>
  <si>
    <t>REPERFILAMENTO ASFÁLTICO COM 3,0 CM + CAPA DE 3,0CM DE ESPESSURA</t>
  </si>
  <si>
    <t>4.0</t>
  </si>
  <si>
    <t>REPERFILAMENTO ASFÁLTICO COM 3,5 CM + CAPA DE 3,0CM DE ESPESSURA</t>
  </si>
  <si>
    <t>6.0</t>
  </si>
  <si>
    <t>REPERFILAMENTO ASFÁLTICO COM 4,0 CM + CAPA DE 3,0CM DE ESPESSURA</t>
  </si>
  <si>
    <t>5.0</t>
  </si>
  <si>
    <t>CAPEAMENTO ASFÁLTICO COM 4,0 CM DE ESPESSURA</t>
  </si>
  <si>
    <t>8.0</t>
  </si>
  <si>
    <t>CAPEAMENTO ASFÁLTICO COM 3,5 CM DE ESPESSURA</t>
  </si>
  <si>
    <t>9.0</t>
  </si>
  <si>
    <t>7.0</t>
  </si>
  <si>
    <t>CONSTRUBÁS CONSTRUTORA LTDA</t>
  </si>
  <si>
    <t>95.257.945/0001-08</t>
  </si>
  <si>
    <t xml:space="preserve">  DATA BASE DE PREÇOS:</t>
  </si>
  <si>
    <t>Representante Legal</t>
  </si>
  <si>
    <t xml:space="preserve">   PROPONENTE:</t>
  </si>
  <si>
    <t xml:space="preserve">   CNPJ:</t>
  </si>
  <si>
    <t xml:space="preserve">   EDITAL:</t>
  </si>
  <si>
    <t xml:space="preserve">   DATA:</t>
  </si>
  <si>
    <t xml:space="preserve">  ADMINISTRAÇÃO CENTRAL</t>
  </si>
  <si>
    <t xml:space="preserve">  SEGURO E GARANTIAS</t>
  </si>
  <si>
    <t xml:space="preserve">  RISCOS</t>
  </si>
  <si>
    <t xml:space="preserve">  DESPESAS FINANCEIRAS</t>
  </si>
  <si>
    <t xml:space="preserve">  LUCRO</t>
  </si>
  <si>
    <t xml:space="preserve">  IMPOSTOS: PIS</t>
  </si>
  <si>
    <t xml:space="preserve">  IMPOSTOS: CONFINS</t>
  </si>
  <si>
    <t xml:space="preserve">  IMPOSTOS: ISS (município)</t>
  </si>
  <si>
    <t xml:space="preserve">  REGIMENTO DE DESONERAÇÃO</t>
  </si>
  <si>
    <t xml:space="preserve">  CONTRATANTE:</t>
  </si>
  <si>
    <t xml:space="preserve">                       COMPOSIÇÃO  DO  BDI                       </t>
  </si>
  <si>
    <t xml:space="preserve">JANEIRO DE 2017 </t>
  </si>
  <si>
    <t>VALOR TOTAL                                 (R$)</t>
  </si>
  <si>
    <t>CRONOGRAMA</t>
  </si>
  <si>
    <t>1º MÊS</t>
  </si>
  <si>
    <t>2º MÊS</t>
  </si>
  <si>
    <t>3º MÊS</t>
  </si>
  <si>
    <t>4º MÊS</t>
  </si>
  <si>
    <t>5º MÊS</t>
  </si>
  <si>
    <t>6º MÊS</t>
  </si>
  <si>
    <t>AV. DUQUE DE CAXIAS - SEGMENTO 01</t>
  </si>
  <si>
    <t>AV. DUQUE DE CAXIAS - SEGMENTO 02</t>
  </si>
  <si>
    <t>RUA ARMINIO DA SILVA</t>
  </si>
  <si>
    <t>RUA SEN. ALBERTO PASQUALINI</t>
  </si>
  <si>
    <t>RUA ISIDORO BERTOCCHI</t>
  </si>
  <si>
    <t>RUA TIRADENTES</t>
  </si>
  <si>
    <t>RUA COSME FAVRETTO</t>
  </si>
  <si>
    <t>RUA SANTOS DUMONT</t>
  </si>
  <si>
    <t xml:space="preserve">TOTAlS </t>
  </si>
  <si>
    <t>MENSAL</t>
  </si>
  <si>
    <t>ACUMULADO</t>
  </si>
  <si>
    <t xml:space="preserve"> SINALIZAÇÃO VIÁRIA</t>
  </si>
  <si>
    <t xml:space="preserve"> PASSEIOS PÚBLICOS COM ACESSIBILIDADE</t>
  </si>
  <si>
    <t>CAPEAMENTO ASFÁLTICO COM 3,0 CM DE ESPESSURA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</si>
  <si>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</si>
  <si>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</si>
  <si>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</si>
  <si>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</si>
  <si>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</si>
  <si>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</si>
  <si>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</si>
  <si>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</si>
  <si>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</si>
  <si>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</si>
  <si>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</si>
  <si>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R. JOÃO PICCINI</t>
  </si>
  <si>
    <t>SERVIÇO</t>
  </si>
  <si>
    <t>CÓDIGO</t>
  </si>
  <si>
    <t>DESCRIÇÃO</t>
  </si>
  <si>
    <t>PO</t>
  </si>
  <si>
    <t>CRONOGRAMA  MENSAL</t>
  </si>
  <si>
    <t>CRONOGRAMA  FÍSICO - FINANCEIRO</t>
  </si>
  <si>
    <t>RUA BORTOLO DE MARCO</t>
  </si>
  <si>
    <t xml:space="preserve"> POR SERVIÇO</t>
  </si>
  <si>
    <t>PREFEITURA MUNICIPAL DE COQUEIROS DO SUL</t>
  </si>
  <si>
    <t xml:space="preserve">  OBJETO:</t>
  </si>
  <si>
    <t xml:space="preserve">  LOCALIDADE:</t>
  </si>
  <si>
    <t>FONTE</t>
  </si>
  <si>
    <t>UNIDADE</t>
  </si>
  <si>
    <t>1.</t>
  </si>
  <si>
    <t>Responsável Técnico</t>
  </si>
  <si>
    <t>ANTONIO MARCOS ROSSATTO</t>
  </si>
  <si>
    <t>LUCIANO BEATRICI</t>
  </si>
  <si>
    <t>PAVIMENTAÇÃO ASFÁLTICA</t>
  </si>
  <si>
    <t>PARCELA 1</t>
  </si>
  <si>
    <t>PARCELA 2</t>
  </si>
  <si>
    <t>PARCELA 3</t>
  </si>
  <si>
    <t>INÍCIO DE OBRAS</t>
  </si>
  <si>
    <t>PARCELA (%)</t>
  </si>
  <si>
    <t>ACUMULADO (%)</t>
  </si>
  <si>
    <t>ACUMULADO (R$)</t>
  </si>
  <si>
    <t>VALORES TOTAIS                              (R$)</t>
  </si>
  <si>
    <t>DESCRIÇÃO DAS METAS / MACROSERVIÇOS</t>
  </si>
  <si>
    <t>1.4.</t>
  </si>
  <si>
    <t>PAVIMENTAÇÃO ASFÁLTICA NO DISTRITO DE IGREJINHA</t>
  </si>
  <si>
    <t>CRONOGRAMA GLOBAL DO LOTE</t>
  </si>
  <si>
    <t>PARCELA (R$)</t>
  </si>
  <si>
    <t>PREÇO                                                        TOTAL                                                                (R$)</t>
  </si>
  <si>
    <t>CUSTO UNITÁRIO (SEM BDI)</t>
  </si>
  <si>
    <t>CUSTO UNITÁRIO (COM BDI)</t>
  </si>
  <si>
    <t>SINAPI</t>
  </si>
  <si>
    <t>COMPOSIÇÃO</t>
  </si>
  <si>
    <t>M2</t>
  </si>
  <si>
    <t>SINAPI-I</t>
  </si>
  <si>
    <t>1.1</t>
  </si>
  <si>
    <t>1.2</t>
  </si>
  <si>
    <t>M3</t>
  </si>
  <si>
    <t>M3XKM</t>
  </si>
  <si>
    <t>M</t>
  </si>
  <si>
    <t>BDI                                  (%)</t>
  </si>
  <si>
    <t>SINALIZACAO HORIZONTAL COM TINTA RETRORREFLETIVA A BASE DE RESINA ACRILICA COM MICROESFERAS DE VIDRO</t>
  </si>
  <si>
    <t>72947</t>
  </si>
  <si>
    <t>2.</t>
  </si>
  <si>
    <t>3.</t>
  </si>
  <si>
    <t>4.</t>
  </si>
  <si>
    <t>95303</t>
  </si>
  <si>
    <t>96396</t>
  </si>
  <si>
    <t>1.2.1</t>
  </si>
  <si>
    <t>1.2.2</t>
  </si>
  <si>
    <t>1.2.3</t>
  </si>
  <si>
    <t>1.3</t>
  </si>
  <si>
    <t>1.4</t>
  </si>
  <si>
    <t>1.5</t>
  </si>
  <si>
    <t>1.6</t>
  </si>
  <si>
    <t>83356</t>
  </si>
  <si>
    <t>PLACA DE SINALIZAÇÃO EM CHAPA DE AÇO NUM 16 COM PINTURA REFLETIVA</t>
  </si>
  <si>
    <t>34723</t>
  </si>
  <si>
    <t>1.7</t>
  </si>
  <si>
    <t>1.8</t>
  </si>
  <si>
    <t>1.9</t>
  </si>
  <si>
    <t>PREFEITURA MUNICIPAL DE NOVO XINGU</t>
  </si>
  <si>
    <t>PAVIMENTAÇÃO ASFÁLTICA DE RUAS DO MUNICÍPIO DE NOVO XINGU-RS</t>
  </si>
  <si>
    <t>RUAS EMÍLIO KUSTER, DOS IMIGRANTES, 8 DE MARÇO, DA INTEGRAÇÃO, EDMUNDO  WERKHAUSEN, VITOR HUGO BOROWSKI, ADÃO KUSTER, E AVENIDA EMÍLIO KNAAK</t>
  </si>
  <si>
    <t>EXECUÇÃO DE OBRAS DE PAVIMENTAÇÃO E CAPEAMENTO ASFÁLTICO EM TRECHOS DE RUAS URBANAS</t>
  </si>
  <si>
    <t>PAVIMENTAÇÃO DAS RUAS NOVO XINGU</t>
  </si>
  <si>
    <t>AVENIDA EMÍLIO KNAAK</t>
  </si>
  <si>
    <t>SERVIÇOS INICIAIS</t>
  </si>
  <si>
    <t>PLACA DE OBRA (PARA CONSTRUCAO CIVIL) EM CHAPA GALVANIZADA N. 22 ADESIVADA 2,40M X 1,20 M</t>
  </si>
  <si>
    <t>RAMPAS DE ACESSIBILIDADE E SINALIZAÇÃO VIÁRIA</t>
  </si>
  <si>
    <t>RAMPA DE ACESSIBILIDADE EM CONCRETO NÃO ARMADO MOLDADO IN LOCO, ACABAMENTO CONVENCIONAL - MODELO 2</t>
  </si>
  <si>
    <t>1.1.1</t>
  </si>
  <si>
    <t>1.1.1.1</t>
  </si>
  <si>
    <t>4813</t>
  </si>
  <si>
    <t>1.1.2</t>
  </si>
  <si>
    <t>1.1.2.1</t>
  </si>
  <si>
    <t>1.1.2.2</t>
  </si>
  <si>
    <t>1.1.2.3</t>
  </si>
  <si>
    <t>99814</t>
  </si>
  <si>
    <t>96402</t>
  </si>
  <si>
    <t>LIMPEZA DE SUPERFÍCIE COM JATO DE ALTA PRESSÃO. AF_04/2019</t>
  </si>
  <si>
    <t>EXECUÇÃO DE PINTURA DE LIGAÇÃO COM EMULSÃO ASFÁLTICA RR-2C. AF_11/2019</t>
  </si>
  <si>
    <t>TRANSPORTE COM CAMINHÃO BASCULANTE 10 M3 DE MASSA ASFALTICA PARA PAVIMENTAÇÃO URBANA - DMT 12,10 KM</t>
  </si>
  <si>
    <t>EXECUÇÃO DE PAVIMENTO COM APLICAÇÃO DE CONCRETO ASFÁLTICO, CAMADA DE ROLAMENTO - ESPESSURA DE 4 CM EXCLUSIVE CARGA E TRANSPORTE.</t>
  </si>
  <si>
    <t>CAPEAMENTO ASFÁLTICO</t>
  </si>
  <si>
    <t>1.1.3</t>
  </si>
  <si>
    <t>1.1.3.1</t>
  </si>
  <si>
    <t>1.1.3.2</t>
  </si>
  <si>
    <t>1.1.3.3</t>
  </si>
  <si>
    <t>1.1.3.4</t>
  </si>
  <si>
    <t>RUA EMÍLIO KUSTER</t>
  </si>
  <si>
    <t>REGULARIZAÇÃO DE SUB LEITO DE SOLO PREDOMINANTEMENTE ARGILOSO AF_11/2019</t>
  </si>
  <si>
    <t>TRANSPORTE COMERCIAL DE BRITA - DMT 12,10 KM</t>
  </si>
  <si>
    <t>EXECUÇÃO E COMPACTAÇÃO DE BASE E OU SUB BASE COM BRITA GRADUADA SIMPLES - ESPESSURA DE 10 CM - EXCLUSIVE CARGA E TRANSPORTE</t>
  </si>
  <si>
    <t>10576</t>
  </si>
  <si>
    <t>1.2.1.1</t>
  </si>
  <si>
    <t>1.2.1.2</t>
  </si>
  <si>
    <t>1.2.1.3</t>
  </si>
  <si>
    <t>1.2.1.4</t>
  </si>
  <si>
    <t>1.2.1.5</t>
  </si>
  <si>
    <t>1.2.1.6</t>
  </si>
  <si>
    <t>1.2.1.7</t>
  </si>
  <si>
    <t>1.2.2.1</t>
  </si>
  <si>
    <t>1.2.2.2</t>
  </si>
  <si>
    <t>1.2.2.3</t>
  </si>
  <si>
    <t>1.2.2.4</t>
  </si>
  <si>
    <t>1.2.2.5</t>
  </si>
  <si>
    <t>94273</t>
  </si>
  <si>
    <t>94274</t>
  </si>
  <si>
    <t>ASSENTAMENTO DE GUIA (MEIO-FIO) EM TRECHO RETO, CONFECCIONADA EM CONCRETO PRÉ-FABRICADO, DIMENSÕES 100X15X13X30 CM (COMPRIMENTO X BASE INFERIOR X BASE SUPERIOR X ALTURA), PARA VIAS URBANAS (USO VIÁRIO). AF_06/2016</t>
  </si>
  <si>
    <t>ASSENTAMENTO DE GUIA (MEIO-FIO) EM TRECHO CURVO, CONFECCIONADA EM CONCRETO PRÉ-FABRICADO, DIMENSÕES 100X15X13X30 CM (COMPRIMENTO X BASE INFERIOR X BASE SUPERIOR X ALTURA), PARA VIAS URBANAS (USO VIÁRIO). AF_06/2017</t>
  </si>
  <si>
    <t>1.2.3.1</t>
  </si>
  <si>
    <t>1.2.3.2</t>
  </si>
  <si>
    <t>1.2.3.3</t>
  </si>
  <si>
    <t>1.2.3.4</t>
  </si>
  <si>
    <t>90082</t>
  </si>
  <si>
    <t>93379</t>
  </si>
  <si>
    <t>95568</t>
  </si>
  <si>
    <t>83659</t>
  </si>
  <si>
    <t>ESCAVAÇÃO MECANIZADA DE VALA COM PROF. ATÉ 1,5 M (MÉDIA ENTRE MONTANTE E JUSANTE/UMA COMPOSIÇÃO POR TRECHO), COM ESCAVADEIRA HIDRÁULICA (0,8M3), LARG. DE 1,5 M A 2,5 M, EM SOLO DE 1A CATEGORIA, EM LOCAIS COM ALTO NÍVEL DE INTERFERÊNCIA. AF_01/2015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</si>
  <si>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</si>
  <si>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TUBO DE CONCRETO (SIMPLES) PARA REDES COLETORAS DE ÁGUAS PLUVIAIS, DIÂMETRO DE 400 MM, JUNTA RÍGIDA, INSTALADO EM LOCAL COM BAIXO NÍVEL DE I   NTERFERÊNCIAS - FORNECIMENTO E ASSENTAMENTO. AF_12/2015</t>
  </si>
  <si>
    <t>BOCA DE LOBO EM ALVENARIA TIJOLO MACICO, REVESTIDA C/ ARGAMASSA DE CIMENTO E AREIA 1:3, SOBRE LASTRO DE CONCRETO 10CM E TAMPA DE CONCRETO ARMADO</t>
  </si>
  <si>
    <t>RUA DOS IMIGRANTES TRECHO 1</t>
  </si>
  <si>
    <t>1.3.1.1</t>
  </si>
  <si>
    <t>1.3.1</t>
  </si>
  <si>
    <t>1.3.1.2</t>
  </si>
  <si>
    <t>1.3.1.3</t>
  </si>
  <si>
    <t>1.3.1.4</t>
  </si>
  <si>
    <t>1.3.1.5</t>
  </si>
  <si>
    <t>1.3.1.6</t>
  </si>
  <si>
    <t>1.3.1.7</t>
  </si>
  <si>
    <t>1.3.3</t>
  </si>
  <si>
    <t>1.3.3.1</t>
  </si>
  <si>
    <t>1.3.3.2</t>
  </si>
  <si>
    <t>1.3.3.3</t>
  </si>
  <si>
    <t>1.3.3.4</t>
  </si>
  <si>
    <t>RUA 8 DE MARÇO</t>
  </si>
  <si>
    <t>1.4.1</t>
  </si>
  <si>
    <t>1.4.1.1</t>
  </si>
  <si>
    <t>1.4.1.2</t>
  </si>
  <si>
    <t>1.4.1.3</t>
  </si>
  <si>
    <t>1.4.1.4</t>
  </si>
  <si>
    <t>1.4.1.5</t>
  </si>
  <si>
    <t>1.4.1.6</t>
  </si>
  <si>
    <t>1.4.1.7</t>
  </si>
  <si>
    <t>1.4.2</t>
  </si>
  <si>
    <t>1.4.2.1</t>
  </si>
  <si>
    <t>1.4.2.2</t>
  </si>
  <si>
    <t>1.4.2.3</t>
  </si>
  <si>
    <t>RUA DOA USINA</t>
  </si>
  <si>
    <t>1.5.1</t>
  </si>
  <si>
    <t>1.5.1.1</t>
  </si>
  <si>
    <t>1.5.1.2</t>
  </si>
  <si>
    <t>1.5.1.3</t>
  </si>
  <si>
    <t>1.5.1.4</t>
  </si>
  <si>
    <t>1.5.1.5</t>
  </si>
  <si>
    <t>1.5.1.6</t>
  </si>
  <si>
    <t>1.5.1.7</t>
  </si>
  <si>
    <t>1.5.2</t>
  </si>
  <si>
    <t>1.5.2.1</t>
  </si>
  <si>
    <t>1.5.2.2</t>
  </si>
  <si>
    <t>1.5.2.3</t>
  </si>
  <si>
    <t>1.5.2.4</t>
  </si>
  <si>
    <t>1.5.2.5</t>
  </si>
  <si>
    <t>1.5.3</t>
  </si>
  <si>
    <t>1.5.3.1</t>
  </si>
  <si>
    <t>1.5.3.2</t>
  </si>
  <si>
    <t>1.5.3.3</t>
  </si>
  <si>
    <t>1.5.3.4</t>
  </si>
  <si>
    <t>RUA SOS IMIGRANTES TRECHO 2</t>
  </si>
  <si>
    <t>RAMPA DE ACESSIBILIDADE EM CONCRETO NÃO ARMADO MOLDADO IN LOCO, ACABAMENTO CONVENCIONAL - MODELO 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</si>
  <si>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</si>
  <si>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</si>
  <si>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</si>
  <si>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</si>
  <si>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</si>
  <si>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</si>
  <si>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</si>
  <si>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</si>
  <si>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</si>
  <si>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RUA DA INTEGRAÇÃO</t>
  </si>
  <si>
    <t>1.6.1</t>
  </si>
  <si>
    <t>1.7.1</t>
  </si>
  <si>
    <t>1.7.1.1</t>
  </si>
  <si>
    <t>1.7.1.2</t>
  </si>
  <si>
    <t>1.7.1.3</t>
  </si>
  <si>
    <t>1.7.1.4</t>
  </si>
  <si>
    <t>1.7.2</t>
  </si>
  <si>
    <t>1.7.2.2</t>
  </si>
  <si>
    <t>1.7.2.1</t>
  </si>
  <si>
    <t>1.7.2.3</t>
  </si>
  <si>
    <t>RUA VITOR BOROWISKI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</si>
  <si>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</si>
  <si>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</si>
  <si>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</si>
  <si>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</si>
  <si>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</si>
  <si>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</si>
  <si>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</si>
  <si>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</si>
  <si>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</si>
  <si>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RUA VITOR WERKHAUSE</t>
  </si>
  <si>
    <t>1.9.1</t>
  </si>
  <si>
    <t>1.9.1.1</t>
  </si>
  <si>
    <t>1.9.1.2</t>
  </si>
  <si>
    <t>1.9.1.3</t>
  </si>
  <si>
    <t>1.9.1.4</t>
  </si>
  <si>
    <t>1.9.2</t>
  </si>
  <si>
    <t>1.9.2.2</t>
  </si>
  <si>
    <t>1.9.2.1</t>
  </si>
  <si>
    <t>RUA ADÃO KUSTER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</si>
  <si>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</si>
  <si>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</si>
  <si>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</si>
  <si>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</si>
  <si>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</si>
  <si>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</si>
  <si>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</si>
  <si>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</si>
  <si>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</si>
  <si>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</si>
  <si>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RUA DOS IMIGRANTES TRECHO 3</t>
  </si>
  <si>
    <t>TUBO DE CONCRETO PARA REDES COLETORAS DE ÁGUAS PLUVIAIS, DIÂMETRO DE 600 MM, JUNTA RÍGIDA, INSTALADO EM LOCAL COM BAIXO NÍVEL DE I   NTERFERÊNCIAS - FORNECIMENTO E ASSENTAMENTO. AF_12/2015</t>
  </si>
  <si>
    <t>92912</t>
  </si>
  <si>
    <t>1.11</t>
  </si>
  <si>
    <t>1.11.1</t>
  </si>
  <si>
    <t>1.11.1.1</t>
  </si>
  <si>
    <t>1.11.1.2</t>
  </si>
  <si>
    <t>1.11.1.3</t>
  </si>
  <si>
    <t>1.11.1.4</t>
  </si>
  <si>
    <t>1.11.1.5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</si>
  <si>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</si>
  <si>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</si>
  <si>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</si>
  <si>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</si>
  <si>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</si>
  <si>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</si>
  <si>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</si>
  <si>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</si>
  <si>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1.11.3.1</t>
  </si>
  <si>
    <t>1.11.3.2</t>
  </si>
  <si>
    <t>1.11.3.3</t>
  </si>
  <si>
    <t>1.11.3.4</t>
  </si>
  <si>
    <t>1.11.3.5</t>
  </si>
  <si>
    <t>1.11.3</t>
  </si>
  <si>
    <t>TOTAL GERAL</t>
  </si>
  <si>
    <t>CONSTRUBRÁS CONSTRUTORA LTDA</t>
  </si>
  <si>
    <t>BARRA FUNDA, 04 DE AGOSTO DE 2020</t>
  </si>
  <si>
    <t>TOMADA DE PREÇO Nº 004-2020</t>
  </si>
  <si>
    <t>CRONOGRAMA FÍSICO E FINANCEIRO</t>
  </si>
  <si>
    <t>SERVIÇOS</t>
  </si>
  <si>
    <t>MÊS 1</t>
  </si>
  <si>
    <t>R$</t>
  </si>
  <si>
    <t>MÊS 2</t>
  </si>
  <si>
    <t>MÊS 3</t>
  </si>
  <si>
    <t>MÊS 4</t>
  </si>
  <si>
    <t>MÊS 5</t>
  </si>
  <si>
    <t>MÊS 6</t>
  </si>
  <si>
    <t>MÊS 7</t>
  </si>
  <si>
    <t>MÊS 8</t>
  </si>
  <si>
    <t>CRONOGRAMA FÍSICO FINANCEIRO</t>
  </si>
  <si>
    <t>CLAUDIO MARCOS ROSSATTO</t>
  </si>
  <si>
    <t xml:space="preserve">   PROPONENTE: CONSTRUBRÁS CONSTRUTORA LTDA</t>
  </si>
  <si>
    <t xml:space="preserve">   CNPJ: 95.257.945/0001-08</t>
  </si>
  <si>
    <t xml:space="preserve">   DATA: BARRA FUNDA, 04 DE AGOSTO DE 2020.</t>
  </si>
  <si>
    <t xml:space="preserve">   EDITAL: TOMADA DE PREÇO 003-2020</t>
  </si>
  <si>
    <t>EXECUÇÃO DE IMPRIMAÇÃO COM ASFÁLTO DILUIDO CM-30. AF_11/2019</t>
  </si>
  <si>
    <r>
      <t>U</t>
    </r>
    <r>
      <rPr>
        <sz val="1"/>
        <color rgb="FFFF0000"/>
        <rFont val="Arial"/>
        <family val="2"/>
      </rPr>
      <t xml:space="preserve"> </t>
    </r>
    <r>
      <rPr>
        <sz val="8.5"/>
        <color rgb="FFFF0000"/>
        <rFont val="Arial"/>
        <family val="2"/>
      </rPr>
      <t>N</t>
    </r>
  </si>
  <si>
    <t>BDI 1</t>
  </si>
  <si>
    <t>95875</t>
  </si>
  <si>
    <t>TRANSPORTE COM CAMINHÃO BASCULANTE DE 10 M³, EM VIA URBANA PAVIMENTADA, DMT ATÉ 30 KM (UNIDADE: M3XKM). AF_07/2020</t>
  </si>
  <si>
    <t>7701</t>
  </si>
  <si>
    <t>102330</t>
  </si>
  <si>
    <t>102331</t>
  </si>
  <si>
    <t>93590</t>
  </si>
  <si>
    <t>TXKM</t>
  </si>
  <si>
    <t>TRANSPORTE COM CAMINHÃO BASCULANTE DE 10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</si>
  <si>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</si>
  <si>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TRANSPORTE COM CAMINHÃO TANQUE DE TRANSPORTE DE MATERIAL ASFÁLTICO DE 30000 L, EM VIA URBANA PAVIMENTADA, DMT ATÉ 30KM (UNIDADE: TXKM). AF_07/2020</t>
  </si>
  <si>
    <t>EXECUÇÃO DE PAVIMENTO COM APLICAÇÃO DE CONCRETO ASFÁLTICO, CAMADA DE ROLAMENTO - EXCLUSIVE CARGA E TRANSPORTE. AF_11/2019</t>
  </si>
  <si>
    <t>PINTURA DE FAIXA DE PEDESTRE OU ZEBRADA TINTA RETRORREFLETIVA A BASE DE RESINA ACRÍLICA COM MICROESFERAS DE VIDRO, E = 30 CM, APLICAÇÃO MANUAL. AF_05/2021</t>
  </si>
  <si>
    <t>102509</t>
  </si>
  <si>
    <t>101174</t>
  </si>
  <si>
    <t>CONTROLE TECNOLÓGICO</t>
  </si>
  <si>
    <t>ENSAIO DE CBUQ</t>
  </si>
  <si>
    <t>ENSAIO DE GRANULOMETRIA DO AGREGADO</t>
  </si>
  <si>
    <t>ENSAIO DE CONTROLE DO GRAU DE COMPACTACAO DA MISTURA ASFALTICA</t>
  </si>
  <si>
    <t>ENSAIO DE CONTROLE DE TAXA DE APLICACAO DE LIGANTE BETUMINOSO</t>
  </si>
  <si>
    <t>PREFEITURA MUNICIPAL DE TRÊS PALMEIRAS</t>
  </si>
  <si>
    <t>13</t>
  </si>
  <si>
    <t>TRES PALMEIRAS - RS</t>
  </si>
  <si>
    <t xml:space="preserve">PLANILHA ORÇAMENTÁRIA </t>
  </si>
  <si>
    <t>EXECUÇÃO DE PAVIMENTO COM APLICAÇÃO DE CONCRETO ASFÁLTICO, CAMADA DE BINDER - EXCLUSIVE CARGA E TRANSPORTE. AF_11/2019</t>
  </si>
  <si>
    <t>PAVIMENTAÇÃO E CAPEAMENTO ASFÁLTICO FINISA II</t>
  </si>
  <si>
    <t>15</t>
  </si>
  <si>
    <t>ENSAIO DE PINTURA DE LIGAÇÃO</t>
  </si>
  <si>
    <t>PLANTIO DE GRAMA ESMERALDA OU SÃO CARLOS OU CURITIBANA, EM PLACAS. AF_05/2022</t>
  </si>
  <si>
    <t>94263</t>
  </si>
  <si>
    <t>94264</t>
  </si>
  <si>
    <t>103946</t>
  </si>
  <si>
    <t>100576</t>
  </si>
  <si>
    <t>96400</t>
  </si>
  <si>
    <t>ENSAIO DE IMPRIMAÇÃO</t>
  </si>
  <si>
    <t>ENSAIO DE GRANULOMETRIA POR PENEIRAMENTO</t>
  </si>
  <si>
    <t>ENSAIO DE EQUIVALENTE EM AREIA</t>
  </si>
  <si>
    <t>SERVICOS TOPOGRAFICOS PARA PAVIMENTACAO, INCLUSIVE NOTA DE SERVICOS, ACOMPANHAMENTO E GREIDE</t>
  </si>
  <si>
    <t>EXECUÇÃO E COMPACTAÇÃO DE BASE E OU SUB BASE PARA PAVIMENTAÇÃO DE MACADAME SECO - EXCLUSIVE CARGA E TRANSPORTE. AF_11/2019</t>
  </si>
  <si>
    <t>EXECUÇÃO E COMPACTAÇÃO DE BASE E OU SUB BASE PARA PAVIMENTAÇÃO DE BRITA GRADUADA SIMPLES - EXCLUSIVE CARGA E TRANSPORTE. AF_11/2019</t>
  </si>
  <si>
    <t>PAVIMENTAÇÃO DIVERSAS RUAS DO MUNICIPIO</t>
  </si>
  <si>
    <t>1.1.</t>
  </si>
  <si>
    <t xml:space="preserve">SERVIÇOS PRELIMINARES </t>
  </si>
  <si>
    <t>1.1.0.0.1.</t>
  </si>
  <si>
    <t>Composição</t>
  </si>
  <si>
    <t>PLACA DE OBRA EM CHAPA DE ACO GALVANIZADO</t>
  </si>
  <si>
    <t>m²</t>
  </si>
  <si>
    <t>1.2.</t>
  </si>
  <si>
    <t>RUA OLAVO BILAC</t>
  </si>
  <si>
    <t>1.2.1.</t>
  </si>
  <si>
    <t>CAMADA DE REPERFILAGEM EM CBUQ E=3,00 CM</t>
  </si>
  <si>
    <t>1.2.1.0.1.</t>
  </si>
  <si>
    <t>1.2.1.0.2.</t>
  </si>
  <si>
    <t>PINTURA DE LIGACAO COM EMULSAO RR-1C</t>
  </si>
  <si>
    <t>1.2.1.0.3.</t>
  </si>
  <si>
    <t>20</t>
  </si>
  <si>
    <t>m³</t>
  </si>
  <si>
    <t>1.2.1.0.4.</t>
  </si>
  <si>
    <t>1.2.1.0.5.</t>
  </si>
  <si>
    <t>1.2.1.0.6.</t>
  </si>
  <si>
    <t>1.2.1.0.7.</t>
  </si>
  <si>
    <t>1.2.2.</t>
  </si>
  <si>
    <t>CAMADA DE CAPEAMENTO EM CBUQ E= 3,00 CM</t>
  </si>
  <si>
    <t>1.2.2.0.1.</t>
  </si>
  <si>
    <t>1.2.2.0.2.</t>
  </si>
  <si>
    <t>m3</t>
  </si>
  <si>
    <t>1.2.2.0.3.</t>
  </si>
  <si>
    <t>1.2.2.0.4.</t>
  </si>
  <si>
    <t>1.2.2.0.5.</t>
  </si>
  <si>
    <t>1.2.2.0.6.</t>
  </si>
  <si>
    <t>1.2.3.</t>
  </si>
  <si>
    <t>1.2.3.1.</t>
  </si>
  <si>
    <t>1.2.3.1.1.</t>
  </si>
  <si>
    <t>UN.</t>
  </si>
  <si>
    <t>1.2.3.2.</t>
  </si>
  <si>
    <t>1.2.3.2.1.</t>
  </si>
  <si>
    <t>1.2.3.2.2.</t>
  </si>
  <si>
    <t>1.2.4.</t>
  </si>
  <si>
    <t>SINALIZAÇÃO</t>
  </si>
  <si>
    <t>1.2.4.0.1.</t>
  </si>
  <si>
    <t>1.2.4.0.2.</t>
  </si>
  <si>
    <t>1.2.4.0.3.</t>
  </si>
  <si>
    <t>7696</t>
  </si>
  <si>
    <t xml:space="preserve">TUBO ACO GALVANIZADO COM COSTURA, CLASSE MEDIA, DN 2", E = *3,65* MM, PESO *5,10*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</si>
  <si>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</si>
  <si>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1.2.4.0.4.</t>
  </si>
  <si>
    <t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</si>
  <si>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</si>
  <si>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1.2.4.0.5.</t>
  </si>
  <si>
    <t>ESTACA BROCA DE CONCRETO, DIÂMETRO DE 25CM, ESCAVAÇÃO MANUAL COM TRADO CONCHA, COM ARMADURA DE ARRANQUE. AF_05/2020</t>
  </si>
  <si>
    <t>1.3.</t>
  </si>
  <si>
    <t>RUA 13 DE MAIO</t>
  </si>
  <si>
    <t>1.3.1.</t>
  </si>
  <si>
    <t>1.3.1.0.1.</t>
  </si>
  <si>
    <t>1.3.1.0.2.</t>
  </si>
  <si>
    <t>1.3.1.0.3.</t>
  </si>
  <si>
    <t>1.3.1.0.4.</t>
  </si>
  <si>
    <t>1.3.1.0.5.</t>
  </si>
  <si>
    <t>1.3.1.0.6.</t>
  </si>
  <si>
    <t>1.3.1.0.7.</t>
  </si>
  <si>
    <t>1.3.2.</t>
  </si>
  <si>
    <t>1.3.2.0.1.</t>
  </si>
  <si>
    <t>1.3.2.0.2.</t>
  </si>
  <si>
    <t>1.3.2.0.3.</t>
  </si>
  <si>
    <t>1.3.2.0.4.</t>
  </si>
  <si>
    <t>1.3.2.0.5.</t>
  </si>
  <si>
    <t>1.3.2.0.6.</t>
  </si>
  <si>
    <t>1.3.3.</t>
  </si>
  <si>
    <t>LOMBADA 3,70M x 0,15M</t>
  </si>
  <si>
    <t>1.3.3.0.1.</t>
  </si>
  <si>
    <t>22</t>
  </si>
  <si>
    <t>EXECUÇÃO DDE PAVIMENTO COM APLICAÇÃO DE CONCRETO ASFÁLTICO PARA LOMBADA EXCLUSIVE CARGA E TRANSPORTE</t>
  </si>
  <si>
    <t>1.3.3.0.2.</t>
  </si>
  <si>
    <t>1.3.3.0.3.</t>
  </si>
  <si>
    <t>1.3.3.0.4.</t>
  </si>
  <si>
    <t>1.3.3.0.5.</t>
  </si>
  <si>
    <t>1.3.4.</t>
  </si>
  <si>
    <t>1.3.4.1.</t>
  </si>
  <si>
    <t>1.3.4.1.1.</t>
  </si>
  <si>
    <t>1.3.4.2.</t>
  </si>
  <si>
    <t>1.3.4.2.1.</t>
  </si>
  <si>
    <t>1.3.4.2.2.</t>
  </si>
  <si>
    <t>1.3.5.</t>
  </si>
  <si>
    <t>1.3.5.0.1.</t>
  </si>
  <si>
    <t>1.3.5.0.2.</t>
  </si>
  <si>
    <t>1.3.5.0.3.</t>
  </si>
  <si>
    <t>1.3.5.0.4.</t>
  </si>
  <si>
    <t>1.3.5.0.5.</t>
  </si>
  <si>
    <t>1.3.5.0.6.</t>
  </si>
  <si>
    <t>1.3.5.0.7.</t>
  </si>
  <si>
    <t>1.3.6.</t>
  </si>
  <si>
    <t>CANTEIROS</t>
  </si>
  <si>
    <t>1.3.6.0.1.</t>
  </si>
  <si>
    <t>GUIA (MEIO-FIO) CONCRETO, MOLDADA  IN LOCO  EM TRECHO RETO COM EXTRUSORA, 13 CM BASE X 22 CM ALTURA. AF_06/2016</t>
  </si>
  <si>
    <t>1.3.6.0.2.</t>
  </si>
  <si>
    <t>GUIA (MEIO-FIO) CONCRETO, MOLDADA  IN LOCO  EM TRECHO CURVO COM EXTRUSORA, 13 CM BASE X 22 CM ALTURA. AF_06/2016</t>
  </si>
  <si>
    <t>1.3.6.0.3.</t>
  </si>
  <si>
    <t>94319</t>
  </si>
  <si>
    <t>ATERRO MANUAL DE VALAS COM SOLO ARGILO-ARENOSO. AF_08/2023</t>
  </si>
  <si>
    <t>1.3.6.0.4.</t>
  </si>
  <si>
    <t>RUA OSVALDO CRUZ</t>
  </si>
  <si>
    <t>1.4.1.</t>
  </si>
  <si>
    <t>1.4.1.0.1.</t>
  </si>
  <si>
    <t>1.4.1.0.2.</t>
  </si>
  <si>
    <t>1.4.1.0.3.</t>
  </si>
  <si>
    <t>1.4.1.0.4.</t>
  </si>
  <si>
    <t>1.4.1.0.5.</t>
  </si>
  <si>
    <t>1.4.1.0.6.</t>
  </si>
  <si>
    <t>1.4.1.0.7.</t>
  </si>
  <si>
    <t>1.4.2.</t>
  </si>
  <si>
    <t>1.4.2.0.1.</t>
  </si>
  <si>
    <t>1.4.2.0.2.</t>
  </si>
  <si>
    <t>1.4.2.0.3.</t>
  </si>
  <si>
    <t>1.4.2.0.4.</t>
  </si>
  <si>
    <t>1.4.2.0.5.</t>
  </si>
  <si>
    <t>1.4.2.0.6.</t>
  </si>
  <si>
    <t>1.4.3.</t>
  </si>
  <si>
    <t>1.4.3.1.</t>
  </si>
  <si>
    <t>1.4.3.1.1.</t>
  </si>
  <si>
    <t>1.4.3.2.</t>
  </si>
  <si>
    <t>1.4.3.2.1.</t>
  </si>
  <si>
    <t>1.4.3.2.2.</t>
  </si>
  <si>
    <t>1.4.4.</t>
  </si>
  <si>
    <t>1.4.4.0.1.</t>
  </si>
  <si>
    <t>1.4.4.0.2.</t>
  </si>
  <si>
    <t>1.4.4.0.3.</t>
  </si>
  <si>
    <t>1.4.4.0.4.</t>
  </si>
  <si>
    <t>1.4.4.0.5.</t>
  </si>
  <si>
    <t>1.4.4.0.6.</t>
  </si>
  <si>
    <t>1.4.5.</t>
  </si>
  <si>
    <t>1.4.5.0.1.</t>
  </si>
  <si>
    <t>1.4.5.0.2.</t>
  </si>
  <si>
    <t>1.4.5.0.3.</t>
  </si>
  <si>
    <t>1.4.5.0.4.</t>
  </si>
  <si>
    <t>1.5.</t>
  </si>
  <si>
    <t>RUA ALBERTO ANDRÉ PEZZINI</t>
  </si>
  <si>
    <t>1.5.1.</t>
  </si>
  <si>
    <t>1.5.1.0.1.</t>
  </si>
  <si>
    <t>1.5.1.0.2.</t>
  </si>
  <si>
    <t>1.5.1.0.3.</t>
  </si>
  <si>
    <t>1.5.1.0.4.</t>
  </si>
  <si>
    <t>1.5.1.0.5.</t>
  </si>
  <si>
    <t>1.5.1.0.6.</t>
  </si>
  <si>
    <t>1.5.1.0.7.</t>
  </si>
  <si>
    <t>1.5.2.</t>
  </si>
  <si>
    <t>1.5.2.0.1.</t>
  </si>
  <si>
    <t>1.5.2.0.2.</t>
  </si>
  <si>
    <t>1.5.2.0.3.</t>
  </si>
  <si>
    <t>1.5.2.0.4.</t>
  </si>
  <si>
    <t>1.5.2.0.5.</t>
  </si>
  <si>
    <t>1.5.2.0.6.</t>
  </si>
  <si>
    <t>1.5.3.</t>
  </si>
  <si>
    <t>1.5.3.1.</t>
  </si>
  <si>
    <t>1.5.3.1.1.</t>
  </si>
  <si>
    <t>1.5.3.2.</t>
  </si>
  <si>
    <t>1.5.3.2.1.</t>
  </si>
  <si>
    <t>1.5.3.2.2.</t>
  </si>
  <si>
    <t>1.5.3.3.</t>
  </si>
  <si>
    <t>1.5.3.3.1.</t>
  </si>
  <si>
    <t>1.5.3.3.2.</t>
  </si>
  <si>
    <t>1.5.3.3.3.</t>
  </si>
  <si>
    <t>1.5.3.3.4.</t>
  </si>
  <si>
    <t>1.5.3.3.5.</t>
  </si>
  <si>
    <t>1.6.</t>
  </si>
  <si>
    <t>RUA PINHEIRO MACHADO</t>
  </si>
  <si>
    <t>1.6.1.</t>
  </si>
  <si>
    <t>CAMADA DE CAPEAMENTO EM CBUQ E= 4,00 CM</t>
  </si>
  <si>
    <t>1.6.1.0.1.</t>
  </si>
  <si>
    <t>SICRO</t>
  </si>
  <si>
    <t>49156591</t>
  </si>
  <si>
    <t>FRESAGEM CONTINUA DE REVESTIMENTO ASFÁLTICO - ESPESSURA 7CM</t>
  </si>
  <si>
    <t>1.6.1.0.2.</t>
  </si>
  <si>
    <t>1.6.1.0.3.</t>
  </si>
  <si>
    <t>1.6.1.0.4.</t>
  </si>
  <si>
    <t>1.6.1.0.5.</t>
  </si>
  <si>
    <t>1.6.1.0.6.</t>
  </si>
  <si>
    <t>1.6.1.0.7.</t>
  </si>
  <si>
    <t>1.6.2.</t>
  </si>
  <si>
    <t>FAIXA ELEVADA EM CBUQ MEDIDAS: 14,40M x 7,00M</t>
  </si>
  <si>
    <t>1.6.2.0.1.</t>
  </si>
  <si>
    <t>1.6.2.0.2.</t>
  </si>
  <si>
    <t>1.6.2.0.3.</t>
  </si>
  <si>
    <t>1.6.2.0.4.</t>
  </si>
  <si>
    <t>1.6.2.0.5.</t>
  </si>
  <si>
    <t>1.6.3.</t>
  </si>
  <si>
    <t>1.6.3.1.</t>
  </si>
  <si>
    <t>1.6.3.1.1.</t>
  </si>
  <si>
    <t>1.6.3.2.</t>
  </si>
  <si>
    <t>1.6.3.2.1.</t>
  </si>
  <si>
    <t>1.6.3.2.2.</t>
  </si>
  <si>
    <t>1.6.4.</t>
  </si>
  <si>
    <t>1.6.4.0.1.</t>
  </si>
  <si>
    <t>1.6.4.0.2.</t>
  </si>
  <si>
    <t>1.6.4.0.3.</t>
  </si>
  <si>
    <t>1.6.4.0.4.</t>
  </si>
  <si>
    <t>1.6.4.0.5.</t>
  </si>
  <si>
    <t>1.6.4.0.6.</t>
  </si>
  <si>
    <t>1.6.4.0.7.</t>
  </si>
  <si>
    <t>1.6.5.</t>
  </si>
  <si>
    <t>1.6.5.0.1.</t>
  </si>
  <si>
    <t>1.6.5.0.2.</t>
  </si>
  <si>
    <t>1.6.5.0.3.</t>
  </si>
  <si>
    <t>1.6.5.0.4.</t>
  </si>
  <si>
    <t>1.7.</t>
  </si>
  <si>
    <t>RUA WALTER JOBIM</t>
  </si>
  <si>
    <t>1.7.1.</t>
  </si>
  <si>
    <t>1.7.1.0.1.</t>
  </si>
  <si>
    <t>1.7.1.0.2.</t>
  </si>
  <si>
    <t>1.7.1.0.3.</t>
  </si>
  <si>
    <t>1.7.1.0.4.</t>
  </si>
  <si>
    <t>1.7.1.0.5.</t>
  </si>
  <si>
    <t>1.7.1.0.6.</t>
  </si>
  <si>
    <t>1.7.1.0.7.</t>
  </si>
  <si>
    <t>1.7.2.</t>
  </si>
  <si>
    <t>1.7.2.1.</t>
  </si>
  <si>
    <t>1.7.2.1.1.</t>
  </si>
  <si>
    <t>1.7.2.2.</t>
  </si>
  <si>
    <t>1.7.2.2.1.</t>
  </si>
  <si>
    <t>1.7.2.2.2.</t>
  </si>
  <si>
    <t>1.7.3.</t>
  </si>
  <si>
    <t>1.7.3.0.1.</t>
  </si>
  <si>
    <t>1.7.3.0.2.</t>
  </si>
  <si>
    <t>1.7.3.0.3.</t>
  </si>
  <si>
    <t>1.7.3.0.4.</t>
  </si>
  <si>
    <t>1.7.3.0.5.</t>
  </si>
  <si>
    <t>1.7.3.0.6.</t>
  </si>
  <si>
    <t>1.8.</t>
  </si>
  <si>
    <t>RUA ALBERTO PASQUALINI</t>
  </si>
  <si>
    <t>1.8.1.</t>
  </si>
  <si>
    <t>CAMADA DE DRENO COM MACADAME E BASE (EMPRESA) SOBRE PEDRA FERRO (PREFEITURA) LARGURA=1,50M</t>
  </si>
  <si>
    <t>1.8.1.0.1.</t>
  </si>
  <si>
    <t>1.8.1.0.2.</t>
  </si>
  <si>
    <t>93588</t>
  </si>
  <si>
    <t>TRANSPORTE COM CAMINHÃO BASCULANTE DE 10 M³, EM VIA URBANA EM LEITO NATURAL (UNIDADE: M3XKM). AF_07/2020</t>
  </si>
  <si>
    <t>1.8.1.0.3.</t>
  </si>
  <si>
    <t>1.8.1.0.4.</t>
  </si>
  <si>
    <t>1.8.1.0.5.</t>
  </si>
  <si>
    <t>1.8.1.0.6.</t>
  </si>
  <si>
    <t>1.8.2.</t>
  </si>
  <si>
    <t>1.8.2.0.1.</t>
  </si>
  <si>
    <t>1.8.2.0.2.</t>
  </si>
  <si>
    <t>1.8.2.0.3.</t>
  </si>
  <si>
    <t>1.8.2.0.4.</t>
  </si>
  <si>
    <t>1.8.2.0.5.</t>
  </si>
  <si>
    <t>1.8.2.0.6.</t>
  </si>
  <si>
    <t>1.8.2.0.7.</t>
  </si>
  <si>
    <t>1.8.3.</t>
  </si>
  <si>
    <t>1.8.3.1.</t>
  </si>
  <si>
    <t>1.8.3.1.1.</t>
  </si>
  <si>
    <t>1.8.3.2.</t>
  </si>
  <si>
    <t>1.8.3.2.1.</t>
  </si>
  <si>
    <t>1.8.3.2.2.</t>
  </si>
  <si>
    <t>1.8.4.</t>
  </si>
  <si>
    <t>1.8.4.0.1.</t>
  </si>
  <si>
    <t>1.8.4.0.2.</t>
  </si>
  <si>
    <t>1.8.4.0.3.</t>
  </si>
  <si>
    <t>1.8.4.0.4.</t>
  </si>
  <si>
    <t>1.8.4.0.5.</t>
  </si>
  <si>
    <t>1.8.4.0.6.</t>
  </si>
  <si>
    <t>1.8.4.0.7.</t>
  </si>
  <si>
    <t>1.8.4.0.8.</t>
  </si>
  <si>
    <t>1.9.</t>
  </si>
  <si>
    <t>PAVIMENTAÇÃO SOBRE LEITO NATURAL - RUA SARANDI E RUA LUIZ GROMAN - DISTRITO DE VILA PROGRESSO</t>
  </si>
  <si>
    <t>1.9.1.</t>
  </si>
  <si>
    <t>1.9.1.0.1.</t>
  </si>
  <si>
    <t>1.9.2.</t>
  </si>
  <si>
    <t>CAMADA DE SUB-BASE 20 CM (CONSIDERANDO TRAVAMENTO E RACHÃO)</t>
  </si>
  <si>
    <t>1.9.2.0.1.</t>
  </si>
  <si>
    <t>REGULARIZAÇÃO E COMPACTAÇÃO DE SUBLEITO DE SOLO  PREDOMINANTEMENTE ARGILOSO. AF_11/2019</t>
  </si>
  <si>
    <t>1.9.2.0.2.</t>
  </si>
  <si>
    <t>1.9.2.0.3.</t>
  </si>
  <si>
    <t>1.9.2.0.4.</t>
  </si>
  <si>
    <t>1.9.3.</t>
  </si>
  <si>
    <t>CAMADA DE BASE 12CM</t>
  </si>
  <si>
    <t>1.9.3.0.1.</t>
  </si>
  <si>
    <t>1.9.3.0.2.</t>
  </si>
  <si>
    <t>1.9.3.0.3.</t>
  </si>
  <si>
    <t>1.9.4.</t>
  </si>
  <si>
    <t>CAMADA DE PAVIMENTAÇÃO EM CBUQ E=3CM</t>
  </si>
  <si>
    <t>1.9.4.0.1.</t>
  </si>
  <si>
    <t xml:space="preserve">EXECUÇÃO DE IMPRIMAÇÃO COM ASFALTO DILUÍDO CM-30. </t>
  </si>
  <si>
    <t>1.9.4.0.2.</t>
  </si>
  <si>
    <t>1.9.4.0.3.</t>
  </si>
  <si>
    <t>1.9.4.0.4.</t>
  </si>
  <si>
    <t>1.9.4.0.5.</t>
  </si>
  <si>
    <t>1.9.4.0.6.</t>
  </si>
  <si>
    <t>1.9.4.0.7.</t>
  </si>
  <si>
    <t>1.9.5.</t>
  </si>
  <si>
    <t>1.9.5.0.1.</t>
  </si>
  <si>
    <t>1.9.5.0.2.</t>
  </si>
  <si>
    <t>1.9.5.0.3.</t>
  </si>
  <si>
    <t>1.9.5.0.4.</t>
  </si>
  <si>
    <t xml:space="preserve">TUBO ACO GALVANIZADO COM COSTURA, CLASSE MEDIA, DN 2.1/2", E = *3,65* MM, PESO *6,51*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</si>
  <si>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1.9.5.0.5.</t>
  </si>
  <si>
    <t>1.9.5.0.6.</t>
  </si>
  <si>
    <t>1.9.6.</t>
  </si>
  <si>
    <t>1.9.6.1.</t>
  </si>
  <si>
    <t xml:space="preserve">ENSAIOS DE SUB-BASE </t>
  </si>
  <si>
    <t>1.9.6.1.1.</t>
  </si>
  <si>
    <t>1.9.6.1.2.</t>
  </si>
  <si>
    <t>1.9.6.2.</t>
  </si>
  <si>
    <t>1.9.6.2.1.</t>
  </si>
  <si>
    <t>1.9.6.3.</t>
  </si>
  <si>
    <t>ENSAIO PINTURA DE LIGAÇÃO</t>
  </si>
  <si>
    <t>1.9.6.3.1.</t>
  </si>
  <si>
    <t>1.9.6.4.</t>
  </si>
  <si>
    <t>1.9.6.4.1.</t>
  </si>
  <si>
    <t>1.9.6.4.2.</t>
  </si>
  <si>
    <t>1.9.7.</t>
  </si>
  <si>
    <t>MEIO FIO</t>
  </si>
  <si>
    <t>1.9.7.0.1.</t>
  </si>
  <si>
    <t>1.10.</t>
  </si>
  <si>
    <t>RUA DO IMIGRANTE</t>
  </si>
  <si>
    <t>1.10.1.</t>
  </si>
  <si>
    <t>1.10.1.0.1.</t>
  </si>
  <si>
    <t>1.10.1.0.2.</t>
  </si>
  <si>
    <t>1.10.1.0.3.</t>
  </si>
  <si>
    <t>1.10.1.0.4.</t>
  </si>
  <si>
    <t>1.10.1.0.5.</t>
  </si>
  <si>
    <t>1.10.1.0.6.</t>
  </si>
  <si>
    <t>1.10.1.0.7.</t>
  </si>
  <si>
    <t>1.10.2.</t>
  </si>
  <si>
    <t>1.10.2.1.</t>
  </si>
  <si>
    <t>1.10.2.1.1.</t>
  </si>
  <si>
    <t>1.10.2.2.</t>
  </si>
  <si>
    <t>1.10.2.2.1.</t>
  </si>
  <si>
    <t>1.10.2.2.2.</t>
  </si>
  <si>
    <t>1.10.2.3.</t>
  </si>
  <si>
    <t>1.10.2.3.1.</t>
  </si>
  <si>
    <t>1.10.2.3.2.</t>
  </si>
  <si>
    <t>1.10.2.3.3.</t>
  </si>
  <si>
    <t>1.10.2.3.4.</t>
  </si>
  <si>
    <t>1.10.2.3.5.</t>
  </si>
  <si>
    <t>1.10.2.3.6.</t>
  </si>
  <si>
    <t>1.10.2.3.7.</t>
  </si>
  <si>
    <t>1.10.2.3.8.</t>
  </si>
  <si>
    <t>1.11.</t>
  </si>
  <si>
    <t>CAPEAMENTO E PAVIMENTAÇÃO SOBRE LEITO NATURAL - RUA INDEPENDÊNCIA</t>
  </si>
  <si>
    <t>1.11.1.</t>
  </si>
  <si>
    <t>1.11.1.0.1.</t>
  </si>
  <si>
    <t>1.11.2.</t>
  </si>
  <si>
    <t>1.11.2.0.1.</t>
  </si>
  <si>
    <t>1.11.2.0.2.</t>
  </si>
  <si>
    <t>1.11.2.0.3.</t>
  </si>
  <si>
    <t>1.11.2.0.4.</t>
  </si>
  <si>
    <t>1.11.3.</t>
  </si>
  <si>
    <t>1.11.3.0.1.</t>
  </si>
  <si>
    <t>1.11.3.0.2.</t>
  </si>
  <si>
    <t>1.11.3.0.3.</t>
  </si>
  <si>
    <t>1.11.4.</t>
  </si>
  <si>
    <t>1.11.4.0.1.</t>
  </si>
  <si>
    <t>1.11.4.0.2.</t>
  </si>
  <si>
    <t>1.11.4.0.3.</t>
  </si>
  <si>
    <t>1.11.4.0.4.</t>
  </si>
  <si>
    <t>1.11.4.0.5.</t>
  </si>
  <si>
    <t>1.11.4.0.6.</t>
  </si>
  <si>
    <t>1.11.4.0.7.</t>
  </si>
  <si>
    <t>CAPEAMENTO SOBRE CALÇAMENTO RUA INDEPENDÊNCIA</t>
  </si>
  <si>
    <t>BDI:22%</t>
  </si>
  <si>
    <t>DATA BASE 12/2023(N DES.)</t>
  </si>
  <si>
    <t>PAVIMENTAÇÃO DIVERSAS RUAS DO MUNICÍPIO</t>
  </si>
  <si>
    <t>1.12</t>
  </si>
  <si>
    <t>1.12.1</t>
  </si>
  <si>
    <t>1.12.2</t>
  </si>
  <si>
    <t>1.12.3</t>
  </si>
  <si>
    <t>1.12.4</t>
  </si>
  <si>
    <t>1.12.5</t>
  </si>
  <si>
    <t>1.12.5.1</t>
  </si>
  <si>
    <t>1.12.1.1</t>
  </si>
  <si>
    <t>1.12.1.2</t>
  </si>
  <si>
    <t>1.12.1.3</t>
  </si>
  <si>
    <t>1.12.1.4</t>
  </si>
  <si>
    <t>1.12.1.5</t>
  </si>
  <si>
    <t>1.12.1.6</t>
  </si>
  <si>
    <t>1.12.1.7</t>
  </si>
  <si>
    <t>1.12.2.1</t>
  </si>
  <si>
    <t>1.12.2.2</t>
  </si>
  <si>
    <t>1.12.2.3</t>
  </si>
  <si>
    <t>1.12.2.4</t>
  </si>
  <si>
    <t>1.12.2.5</t>
  </si>
  <si>
    <t>1.12.2.6</t>
  </si>
  <si>
    <t>1.12.3.1</t>
  </si>
  <si>
    <t>1.12.3.2</t>
  </si>
  <si>
    <t>1.12.3.3</t>
  </si>
  <si>
    <t>1.12.3.4</t>
  </si>
  <si>
    <t>1.12.3.5</t>
  </si>
  <si>
    <t>1.12.4.1</t>
  </si>
  <si>
    <t>1.12.4.2</t>
  </si>
  <si>
    <t>1.12.4.3</t>
  </si>
  <si>
    <t>1.12.4.4</t>
  </si>
  <si>
    <t>1.12.4.5</t>
  </si>
  <si>
    <t>1.12.4.6</t>
  </si>
  <si>
    <t>1.12.5.1.1</t>
  </si>
  <si>
    <t>1.12.5.1.2</t>
  </si>
  <si>
    <t>1.12.5.2</t>
  </si>
  <si>
    <t>1.12.5.2.1</t>
  </si>
  <si>
    <t>1.12.5.3.1</t>
  </si>
  <si>
    <t>1.12.5.3</t>
  </si>
  <si>
    <t>1.12.5.4</t>
  </si>
  <si>
    <t>1.12.5.4.1</t>
  </si>
  <si>
    <t>1.12.5.4.2</t>
  </si>
  <si>
    <t>1.12.5.5</t>
  </si>
  <si>
    <t>1.12.5.5.1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</si>
</sst>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.000_);_(* \(#,##0.000\);_(* &quot;-&quot;??_);_(@_)"/>
    <numFmt numFmtId="168" formatCode="_(&quot;R$&quot;* #,##0.00_);_(&quot;R$&quot;* \(#,##0.00\);_(&quot;R$&quot;* &quot;-&quot;??_);_(@_)"/>
    <numFmt numFmtId="169" formatCode="_-* #,##0.00_-;\-* #,##0.00_-;_-* \-??_-;_-@_-"/>
    <numFmt numFmtId="170" formatCode="_(* #,##0.00_);_(* \(#,##0.00\);_(* \-??_);_(@_)"/>
    <numFmt numFmtId="171" formatCode="_-&quot;R$ &quot;* #,##0.00_-;&quot;-R$ &quot;* #,##0.00_-;_-&quot;R$ &quot;* \-??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name val="Arial"/>
      <family val="2"/>
    </font>
    <font>
      <b/>
      <sz val="11"/>
      <color theme="1"/>
      <name val="Arial Black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.5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 Black"/>
      <family val="2"/>
    </font>
    <font>
      <b/>
      <sz val="8.5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8.5"/>
      <color indexed="9"/>
      <name val="Arial"/>
      <family val="2"/>
    </font>
    <font>
      <b/>
      <sz val="10"/>
      <color rgb="FFFF0000"/>
      <name val="Arial"/>
      <family val="2"/>
    </font>
    <font>
      <b/>
      <sz val="10"/>
      <color theme="0" tint="-0.34998626667073579"/>
      <name val="Times New Roman"/>
      <family val="1"/>
    </font>
    <font>
      <b/>
      <sz val="8.5"/>
      <name val="Arial"/>
      <family val="2"/>
    </font>
    <font>
      <sz val="8"/>
      <name val="Calibri"/>
      <family val="2"/>
      <scheme val="minor"/>
    </font>
    <font>
      <b/>
      <sz val="11"/>
      <name val="Arial Black"/>
      <family val="2"/>
    </font>
    <font>
      <b/>
      <sz val="7.5"/>
      <name val="Arial"/>
      <family val="2"/>
    </font>
    <font>
      <b/>
      <sz val="8.5"/>
      <color rgb="FF92D05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8.5"/>
      <color rgb="FFFF0000"/>
      <name val="Arial"/>
      <family val="2"/>
    </font>
    <font>
      <sz val="1"/>
      <color rgb="FFFF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42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" fillId="0" borderId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0" borderId="0" applyNumberFormat="0" applyBorder="0" applyAlignment="0" applyProtection="0"/>
    <xf numFmtId="0" fontId="39" fillId="15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0" applyNumberFormat="0" applyBorder="0" applyAlignment="0" applyProtection="0"/>
    <xf numFmtId="0" fontId="41" fillId="18" borderId="56" applyNumberFormat="0" applyAlignment="0" applyProtection="0"/>
    <xf numFmtId="0" fontId="42" fillId="19" borderId="57" applyNumberFormat="0" applyAlignment="0" applyProtection="0"/>
    <xf numFmtId="0" fontId="43" fillId="0" borderId="58" applyNumberFormat="0" applyFill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44" fillId="10" borderId="56" applyNumberFormat="0" applyAlignment="0" applyProtection="0"/>
    <xf numFmtId="171" fontId="5" fillId="0" borderId="0" applyFill="0" applyBorder="0" applyAlignment="0" applyProtection="0"/>
    <xf numFmtId="0" fontId="5" fillId="0" borderId="0"/>
    <xf numFmtId="0" fontId="38" fillId="0" borderId="0"/>
    <xf numFmtId="0" fontId="5" fillId="12" borderId="59" applyNumberFormat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45" fillId="18" borderId="6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61" applyNumberFormat="0" applyFill="0" applyAlignment="0" applyProtection="0"/>
    <xf numFmtId="0" fontId="50" fillId="0" borderId="62" applyNumberFormat="0" applyFill="0" applyAlignment="0" applyProtection="0"/>
    <xf numFmtId="0" fontId="51" fillId="0" borderId="6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64" applyNumberFormat="0" applyFill="0" applyAlignment="0" applyProtection="0"/>
    <xf numFmtId="170" fontId="5" fillId="0" borderId="0" applyFill="0" applyBorder="0" applyAlignment="0" applyProtection="0"/>
    <xf numFmtId="169" fontId="5" fillId="0" borderId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750">
    <xf numFmtId="0" fontId="0" fillId="0" borderId="0" xfId="0"/>
    <xf numFmtId="0" fontId="4" fillId="0" borderId="0" xfId="3" applyFont="1" applyAlignment="1">
      <alignment vertical="center" wrapText="1"/>
    </xf>
    <xf numFmtId="0" fontId="4" fillId="0" borderId="0" xfId="3" applyFont="1" applyAlignment="1">
      <alignment horizontal="left" vertical="top"/>
    </xf>
    <xf numFmtId="0" fontId="4" fillId="0" borderId="0" xfId="3" applyFont="1" applyAlignment="1">
      <alignment horizontal="center" vertical="top" wrapText="1"/>
    </xf>
    <xf numFmtId="10" fontId="4" fillId="0" borderId="0" xfId="4" applyNumberFormat="1" applyFont="1" applyFill="1" applyBorder="1" applyAlignment="1">
      <alignment horizontal="center" vertical="center"/>
    </xf>
    <xf numFmtId="0" fontId="3" fillId="0" borderId="0" xfId="3" applyAlignment="1">
      <alignment horizontal="left" vertical="top"/>
    </xf>
    <xf numFmtId="43" fontId="4" fillId="0" borderId="0" xfId="5" applyFont="1" applyFill="1" applyBorder="1" applyAlignment="1">
      <alignment horizontal="left" vertical="top"/>
    </xf>
    <xf numFmtId="43" fontId="4" fillId="0" borderId="0" xfId="3" applyNumberFormat="1" applyFont="1" applyAlignment="1">
      <alignment horizontal="left" vertical="top"/>
    </xf>
    <xf numFmtId="10" fontId="3" fillId="0" borderId="0" xfId="6" applyNumberFormat="1" applyFont="1" applyFill="1" applyBorder="1" applyAlignment="1">
      <alignment horizontal="left" vertical="top"/>
    </xf>
    <xf numFmtId="0" fontId="4" fillId="0" borderId="9" xfId="3" applyFont="1" applyBorder="1" applyAlignment="1">
      <alignment vertical="center" wrapText="1"/>
    </xf>
    <xf numFmtId="0" fontId="4" fillId="0" borderId="10" xfId="3" applyFont="1" applyBorder="1" applyAlignment="1">
      <alignment vertical="center" wrapText="1"/>
    </xf>
    <xf numFmtId="0" fontId="4" fillId="0" borderId="11" xfId="3" applyFont="1" applyBorder="1" applyAlignment="1">
      <alignment vertical="center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165" fontId="6" fillId="0" borderId="26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7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0" fontId="7" fillId="0" borderId="0" xfId="2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0" fontId="7" fillId="0" borderId="28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9" xfId="0" applyFont="1" applyBorder="1" applyAlignment="1">
      <alignment horizontal="left" vertical="center"/>
    </xf>
    <xf numFmtId="165" fontId="6" fillId="0" borderId="29" xfId="1" applyNumberFormat="1" applyFont="1" applyBorder="1" applyAlignment="1">
      <alignment vertical="center"/>
    </xf>
    <xf numFmtId="0" fontId="7" fillId="0" borderId="29" xfId="0" applyFont="1" applyBorder="1" applyAlignment="1">
      <alignment horizontal="right" vertical="center"/>
    </xf>
    <xf numFmtId="43" fontId="9" fillId="2" borderId="16" xfId="1" applyFont="1" applyFill="1" applyBorder="1" applyAlignment="1" applyProtection="1">
      <alignment horizontal="center" vertical="distributed" wrapText="1"/>
    </xf>
    <xf numFmtId="9" fontId="6" fillId="0" borderId="0" xfId="2" applyFont="1" applyAlignment="1">
      <alignment horizontal="center" vertical="center"/>
    </xf>
    <xf numFmtId="43" fontId="6" fillId="0" borderId="26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4" fontId="17" fillId="0" borderId="0" xfId="3" applyNumberFormat="1" applyFont="1" applyAlignment="1">
      <alignment horizontal="center" vertical="center" wrapText="1"/>
    </xf>
    <xf numFmtId="10" fontId="14" fillId="0" borderId="27" xfId="4" applyNumberFormat="1" applyFont="1" applyFill="1" applyBorder="1" applyAlignment="1">
      <alignment horizontal="center" vertical="center"/>
    </xf>
    <xf numFmtId="0" fontId="16" fillId="0" borderId="27" xfId="3" applyFont="1" applyBorder="1" applyAlignment="1">
      <alignment horizontal="center" vertical="center"/>
    </xf>
    <xf numFmtId="10" fontId="15" fillId="0" borderId="0" xfId="4" applyNumberFormat="1" applyFont="1" applyFill="1" applyBorder="1" applyAlignment="1">
      <alignment horizontal="center" vertical="center"/>
    </xf>
    <xf numFmtId="10" fontId="14" fillId="0" borderId="0" xfId="4" applyNumberFormat="1" applyFont="1" applyFill="1" applyBorder="1" applyAlignment="1">
      <alignment horizontal="center" vertical="center"/>
    </xf>
    <xf numFmtId="0" fontId="11" fillId="0" borderId="26" xfId="3" applyFont="1" applyBorder="1" applyAlignment="1">
      <alignment horizontal="left" vertical="center"/>
    </xf>
    <xf numFmtId="10" fontId="14" fillId="0" borderId="26" xfId="4" applyNumberFormat="1" applyFont="1" applyFill="1" applyBorder="1" applyAlignment="1">
      <alignment horizontal="center" vertical="center"/>
    </xf>
    <xf numFmtId="10" fontId="15" fillId="3" borderId="39" xfId="4" applyNumberFormat="1" applyFont="1" applyFill="1" applyBorder="1" applyAlignment="1">
      <alignment horizontal="center" vertical="center"/>
    </xf>
    <xf numFmtId="0" fontId="16" fillId="0" borderId="13" xfId="3" applyFont="1" applyBorder="1" applyAlignment="1">
      <alignment horizontal="center" vertical="center"/>
    </xf>
    <xf numFmtId="10" fontId="14" fillId="0" borderId="15" xfId="4" applyNumberFormat="1" applyFont="1" applyFill="1" applyBorder="1" applyAlignment="1">
      <alignment horizontal="center" vertical="center"/>
    </xf>
    <xf numFmtId="10" fontId="14" fillId="0" borderId="16" xfId="4" applyNumberFormat="1" applyFont="1" applyFill="1" applyBorder="1" applyAlignment="1">
      <alignment horizontal="center" vertical="center"/>
    </xf>
    <xf numFmtId="10" fontId="14" fillId="0" borderId="17" xfId="4" applyNumberFormat="1" applyFont="1" applyFill="1" applyBorder="1" applyAlignment="1">
      <alignment horizontal="center" vertical="center"/>
    </xf>
    <xf numFmtId="0" fontId="11" fillId="0" borderId="22" xfId="3" applyFont="1" applyBorder="1" applyAlignment="1">
      <alignment horizontal="left" vertical="center"/>
    </xf>
    <xf numFmtId="0" fontId="11" fillId="0" borderId="23" xfId="3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11" fillId="0" borderId="3" xfId="3" applyFont="1" applyBorder="1" applyAlignment="1">
      <alignment horizontal="left" vertical="center"/>
    </xf>
    <xf numFmtId="0" fontId="11" fillId="0" borderId="24" xfId="3" applyFont="1" applyBorder="1" applyAlignment="1">
      <alignment horizontal="left" vertical="center"/>
    </xf>
    <xf numFmtId="0" fontId="11" fillId="0" borderId="25" xfId="3" applyFont="1" applyBorder="1" applyAlignment="1">
      <alignment horizontal="left" vertical="center"/>
    </xf>
    <xf numFmtId="0" fontId="3" fillId="0" borderId="18" xfId="3" applyBorder="1" applyAlignment="1">
      <alignment horizontal="left" vertical="top"/>
    </xf>
    <xf numFmtId="0" fontId="3" fillId="0" borderId="26" xfId="3" applyBorder="1" applyAlignment="1">
      <alignment horizontal="left" vertical="top"/>
    </xf>
    <xf numFmtId="0" fontId="3" fillId="0" borderId="19" xfId="3" applyBorder="1" applyAlignment="1">
      <alignment horizontal="left" vertical="top"/>
    </xf>
    <xf numFmtId="0" fontId="3" fillId="0" borderId="28" xfId="3" applyBorder="1" applyAlignment="1">
      <alignment horizontal="left" vertical="top"/>
    </xf>
    <xf numFmtId="0" fontId="3" fillId="0" borderId="20" xfId="3" applyBorder="1" applyAlignment="1">
      <alignment horizontal="left" vertical="top"/>
    </xf>
    <xf numFmtId="0" fontId="3" fillId="0" borderId="29" xfId="3" applyBorder="1" applyAlignment="1">
      <alignment horizontal="left" vertical="top"/>
    </xf>
    <xf numFmtId="0" fontId="3" fillId="0" borderId="0" xfId="3" applyAlignment="1">
      <alignment horizontal="center" vertical="top"/>
    </xf>
    <xf numFmtId="0" fontId="3" fillId="0" borderId="28" xfId="3" applyBorder="1" applyAlignment="1">
      <alignment horizontal="center" vertical="top"/>
    </xf>
    <xf numFmtId="0" fontId="3" fillId="0" borderId="21" xfId="3" applyBorder="1" applyAlignment="1">
      <alignment horizontal="center" vertical="top"/>
    </xf>
    <xf numFmtId="0" fontId="3" fillId="0" borderId="29" xfId="3" applyBorder="1" applyAlignment="1">
      <alignment horizontal="center" vertical="top"/>
    </xf>
    <xf numFmtId="14" fontId="18" fillId="0" borderId="26" xfId="3" applyNumberFormat="1" applyFont="1" applyBorder="1" applyAlignment="1">
      <alignment vertical="center" wrapText="1"/>
    </xf>
    <xf numFmtId="14" fontId="18" fillId="0" borderId="19" xfId="3" applyNumberFormat="1" applyFont="1" applyBorder="1" applyAlignment="1">
      <alignment vertical="center" wrapText="1"/>
    </xf>
    <xf numFmtId="14" fontId="18" fillId="0" borderId="28" xfId="3" applyNumberFormat="1" applyFont="1" applyBorder="1" applyAlignment="1">
      <alignment vertical="center" wrapText="1"/>
    </xf>
    <xf numFmtId="14" fontId="18" fillId="0" borderId="29" xfId="3" applyNumberFormat="1" applyFont="1" applyBorder="1" applyAlignment="1">
      <alignment vertical="center" wrapText="1"/>
    </xf>
    <xf numFmtId="14" fontId="18" fillId="0" borderId="21" xfId="3" applyNumberFormat="1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28" xfId="0" applyFont="1" applyBorder="1" applyAlignment="1">
      <alignment horizontal="left" vertical="center"/>
    </xf>
    <xf numFmtId="0" fontId="2" fillId="5" borderId="0" xfId="8" applyFont="1" applyFill="1"/>
    <xf numFmtId="0" fontId="2" fillId="5" borderId="0" xfId="8" applyFont="1" applyFill="1" applyAlignment="1">
      <alignment vertical="center"/>
    </xf>
    <xf numFmtId="0" fontId="2" fillId="2" borderId="29" xfId="8" applyFont="1" applyFill="1" applyBorder="1"/>
    <xf numFmtId="0" fontId="2" fillId="5" borderId="0" xfId="8" applyFont="1" applyFill="1" applyAlignment="1">
      <alignment vertical="center" wrapText="1"/>
    </xf>
    <xf numFmtId="0" fontId="2" fillId="5" borderId="0" xfId="8" applyFont="1" applyFill="1" applyAlignment="1">
      <alignment horizontal="center" vertical="center" wrapText="1"/>
    </xf>
    <xf numFmtId="0" fontId="25" fillId="5" borderId="0" xfId="8" applyFont="1" applyFill="1" applyAlignment="1">
      <alignment horizontal="center" vertical="center" wrapText="1"/>
    </xf>
    <xf numFmtId="2" fontId="12" fillId="5" borderId="0" xfId="8" applyNumberFormat="1" applyFont="1" applyFill="1" applyAlignment="1">
      <alignment vertical="center" wrapText="1"/>
    </xf>
    <xf numFmtId="10" fontId="9" fillId="0" borderId="30" xfId="10" applyNumberFormat="1" applyFont="1" applyBorder="1" applyAlignment="1">
      <alignment horizontal="right" vertical="center"/>
    </xf>
    <xf numFmtId="10" fontId="9" fillId="0" borderId="50" xfId="10" applyNumberFormat="1" applyFont="1" applyBorder="1" applyAlignment="1">
      <alignment horizontal="right" vertical="center"/>
    </xf>
    <xf numFmtId="10" fontId="2" fillId="0" borderId="0" xfId="8" applyNumberFormat="1" applyFont="1" applyAlignment="1">
      <alignment vertical="center"/>
    </xf>
    <xf numFmtId="10" fontId="2" fillId="0" borderId="0" xfId="8" applyNumberFormat="1" applyFont="1" applyAlignment="1">
      <alignment horizontal="right" vertical="center" wrapText="1"/>
    </xf>
    <xf numFmtId="10" fontId="26" fillId="0" borderId="32" xfId="9" applyNumberFormat="1" applyFont="1" applyFill="1" applyBorder="1" applyAlignment="1">
      <alignment vertical="center"/>
    </xf>
    <xf numFmtId="10" fontId="26" fillId="0" borderId="14" xfId="9" applyNumberFormat="1" applyFont="1" applyFill="1" applyBorder="1" applyAlignment="1">
      <alignment vertical="center"/>
    </xf>
    <xf numFmtId="166" fontId="9" fillId="0" borderId="12" xfId="9" applyFont="1" applyBorder="1" applyAlignment="1">
      <alignment vertical="center"/>
    </xf>
    <xf numFmtId="166" fontId="9" fillId="0" borderId="49" xfId="9" applyFont="1" applyBorder="1" applyAlignment="1">
      <alignment vertical="center"/>
    </xf>
    <xf numFmtId="166" fontId="2" fillId="0" borderId="0" xfId="9" applyFont="1" applyAlignment="1">
      <alignment vertical="center"/>
    </xf>
    <xf numFmtId="166" fontId="2" fillId="0" borderId="0" xfId="9" applyFont="1" applyFill="1" applyBorder="1" applyAlignment="1" applyProtection="1">
      <alignment horizontal="right" vertical="center" wrapText="1"/>
    </xf>
    <xf numFmtId="3" fontId="23" fillId="0" borderId="0" xfId="8" applyNumberFormat="1" applyFont="1" applyAlignment="1">
      <alignment horizontal="center" vertical="center" wrapText="1"/>
    </xf>
    <xf numFmtId="166" fontId="9" fillId="0" borderId="29" xfId="9" applyFont="1" applyBorder="1" applyAlignment="1">
      <alignment vertical="center"/>
    </xf>
    <xf numFmtId="166" fontId="2" fillId="0" borderId="0" xfId="8" applyNumberFormat="1" applyFont="1" applyAlignment="1">
      <alignment horizontal="center" vertical="center" wrapText="1"/>
    </xf>
    <xf numFmtId="168" fontId="24" fillId="5" borderId="0" xfId="11" applyFont="1" applyFill="1" applyBorder="1" applyAlignment="1" applyProtection="1">
      <alignment vertical="center"/>
    </xf>
    <xf numFmtId="0" fontId="24" fillId="5" borderId="0" xfId="8" applyFont="1" applyFill="1" applyAlignment="1">
      <alignment vertical="center"/>
    </xf>
    <xf numFmtId="9" fontId="2" fillId="0" borderId="0" xfId="10" applyFont="1" applyAlignment="1">
      <alignment vertical="center"/>
    </xf>
    <xf numFmtId="10" fontId="2" fillId="0" borderId="0" xfId="8" applyNumberFormat="1" applyFont="1" applyAlignment="1">
      <alignment horizontal="center" vertical="center" wrapText="1"/>
    </xf>
    <xf numFmtId="166" fontId="21" fillId="4" borderId="51" xfId="8" applyNumberFormat="1" applyFont="1" applyFill="1" applyBorder="1" applyAlignment="1">
      <alignment vertical="center"/>
    </xf>
    <xf numFmtId="10" fontId="21" fillId="4" borderId="53" xfId="10" applyNumberFormat="1" applyFont="1" applyFill="1" applyBorder="1" applyAlignment="1" applyProtection="1">
      <alignment horizontal="right" vertical="center"/>
      <protection locked="0"/>
    </xf>
    <xf numFmtId="166" fontId="21" fillId="5" borderId="0" xfId="9" applyFont="1" applyFill="1" applyBorder="1" applyAlignment="1" applyProtection="1">
      <alignment vertical="center"/>
      <protection locked="0"/>
    </xf>
    <xf numFmtId="0" fontId="20" fillId="5" borderId="0" xfId="8" applyFill="1" applyProtection="1">
      <protection locked="0"/>
    </xf>
    <xf numFmtId="0" fontId="21" fillId="5" borderId="0" xfId="8" applyFont="1" applyFill="1" applyAlignment="1" applyProtection="1">
      <alignment horizontal="right" vertical="center"/>
      <protection locked="0"/>
    </xf>
    <xf numFmtId="166" fontId="12" fillId="5" borderId="0" xfId="9" applyFont="1" applyFill="1" applyBorder="1" applyAlignment="1" applyProtection="1">
      <alignment vertical="center"/>
      <protection locked="0"/>
    </xf>
    <xf numFmtId="0" fontId="21" fillId="5" borderId="0" xfId="8" applyFont="1" applyFill="1" applyAlignment="1" applyProtection="1">
      <alignment vertical="center"/>
      <protection locked="0"/>
    </xf>
    <xf numFmtId="0" fontId="12" fillId="5" borderId="0" xfId="8" applyFont="1" applyFill="1" applyAlignment="1" applyProtection="1">
      <alignment vertical="center"/>
      <protection locked="0"/>
    </xf>
    <xf numFmtId="0" fontId="2" fillId="5" borderId="0" xfId="8" applyFont="1" applyFill="1" applyProtection="1">
      <protection locked="0"/>
    </xf>
    <xf numFmtId="4" fontId="23" fillId="6" borderId="13" xfId="8" applyNumberFormat="1" applyFont="1" applyFill="1" applyBorder="1" applyAlignment="1">
      <alignment horizontal="center" vertical="center" textRotation="90" wrapText="1"/>
    </xf>
    <xf numFmtId="43" fontId="21" fillId="5" borderId="0" xfId="8" applyNumberFormat="1" applyFont="1" applyFill="1" applyAlignment="1" applyProtection="1">
      <alignment vertical="center"/>
      <protection locked="0"/>
    </xf>
    <xf numFmtId="43" fontId="21" fillId="5" borderId="0" xfId="8" applyNumberFormat="1" applyFont="1" applyFill="1" applyAlignment="1" applyProtection="1">
      <alignment horizontal="right" vertical="center"/>
      <protection locked="0"/>
    </xf>
    <xf numFmtId="0" fontId="3" fillId="0" borderId="27" xfId="3" applyBorder="1" applyAlignment="1">
      <alignment horizontal="left" vertical="top"/>
    </xf>
    <xf numFmtId="0" fontId="21" fillId="0" borderId="0" xfId="8" applyFont="1" applyAlignment="1" applyProtection="1">
      <alignment horizontal="right" vertical="center"/>
      <protection locked="0"/>
    </xf>
    <xf numFmtId="43" fontId="7" fillId="0" borderId="29" xfId="1" applyFont="1" applyBorder="1" applyAlignment="1">
      <alignment horizontal="left" vertical="center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2" fillId="0" borderId="32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 wrapText="1"/>
    </xf>
    <xf numFmtId="0" fontId="24" fillId="0" borderId="0" xfId="8" applyFont="1" applyAlignment="1">
      <alignment horizontal="center" vertical="center"/>
    </xf>
    <xf numFmtId="0" fontId="23" fillId="2" borderId="0" xfId="8" applyFont="1" applyFill="1"/>
    <xf numFmtId="0" fontId="24" fillId="0" borderId="8" xfId="8" applyFont="1" applyBorder="1" applyAlignment="1">
      <alignment horizontal="center" vertical="center"/>
    </xf>
    <xf numFmtId="0" fontId="20" fillId="0" borderId="0" xfId="8" applyProtection="1">
      <protection locked="0"/>
    </xf>
    <xf numFmtId="0" fontId="23" fillId="0" borderId="18" xfId="8" applyFont="1" applyBorder="1" applyAlignment="1">
      <alignment horizontal="center" vertical="center"/>
    </xf>
    <xf numFmtId="0" fontId="23" fillId="0" borderId="27" xfId="8" applyFont="1" applyBorder="1" applyAlignment="1">
      <alignment horizontal="center" vertical="center"/>
    </xf>
    <xf numFmtId="0" fontId="23" fillId="0" borderId="20" xfId="8" applyFont="1" applyBorder="1" applyAlignment="1">
      <alignment horizontal="center" vertical="center"/>
    </xf>
    <xf numFmtId="0" fontId="23" fillId="0" borderId="0" xfId="8" applyFont="1" applyAlignment="1">
      <alignment horizontal="center" vertical="center"/>
    </xf>
    <xf numFmtId="0" fontId="24" fillId="0" borderId="7" xfId="8" applyFont="1" applyBorder="1" applyAlignment="1">
      <alignment horizontal="center" vertical="center"/>
    </xf>
    <xf numFmtId="0" fontId="2" fillId="0" borderId="28" xfId="8" applyFont="1" applyBorder="1" applyAlignment="1">
      <alignment horizontal="center" vertical="center" wrapText="1"/>
    </xf>
    <xf numFmtId="0" fontId="20" fillId="5" borderId="18" xfId="8" applyFill="1" applyBorder="1" applyProtection="1">
      <protection locked="0"/>
    </xf>
    <xf numFmtId="0" fontId="20" fillId="0" borderId="26" xfId="8" applyBorder="1" applyProtection="1">
      <protection locked="0"/>
    </xf>
    <xf numFmtId="0" fontId="20" fillId="5" borderId="26" xfId="8" applyFill="1" applyBorder="1" applyProtection="1">
      <protection locked="0"/>
    </xf>
    <xf numFmtId="0" fontId="20" fillId="5" borderId="28" xfId="8" applyFill="1" applyBorder="1" applyProtection="1">
      <protection locked="0"/>
    </xf>
    <xf numFmtId="0" fontId="20" fillId="5" borderId="20" xfId="8" applyFill="1" applyBorder="1" applyProtection="1">
      <protection locked="0"/>
    </xf>
    <xf numFmtId="0" fontId="20" fillId="5" borderId="29" xfId="8" applyFill="1" applyBorder="1" applyProtection="1">
      <protection locked="0"/>
    </xf>
    <xf numFmtId="0" fontId="20" fillId="0" borderId="18" xfId="8" applyBorder="1" applyProtection="1">
      <protection locked="0"/>
    </xf>
    <xf numFmtId="0" fontId="21" fillId="5" borderId="26" xfId="8" applyFont="1" applyFill="1" applyBorder="1" applyAlignment="1" applyProtection="1">
      <alignment horizontal="right" vertical="center"/>
      <protection locked="0"/>
    </xf>
    <xf numFmtId="0" fontId="21" fillId="0" borderId="26" xfId="8" applyFont="1" applyBorder="1" applyAlignment="1" applyProtection="1">
      <alignment horizontal="right" vertical="center"/>
      <protection locked="0"/>
    </xf>
    <xf numFmtId="0" fontId="20" fillId="0" borderId="27" xfId="8" applyBorder="1" applyProtection="1">
      <protection locked="0"/>
    </xf>
    <xf numFmtId="0" fontId="23" fillId="5" borderId="0" xfId="8" applyFont="1" applyFill="1" applyProtection="1">
      <protection locked="0"/>
    </xf>
    <xf numFmtId="0" fontId="24" fillId="5" borderId="0" xfId="8" applyFont="1" applyFill="1" applyAlignment="1" applyProtection="1">
      <alignment horizontal="right" vertical="center"/>
      <protection locked="0"/>
    </xf>
    <xf numFmtId="0" fontId="20" fillId="5" borderId="27" xfId="8" applyFill="1" applyBorder="1" applyProtection="1">
      <protection locked="0"/>
    </xf>
    <xf numFmtId="49" fontId="2" fillId="0" borderId="28" xfId="8" applyNumberFormat="1" applyFont="1" applyBorder="1" applyAlignment="1">
      <alignment horizontal="center" vertical="center" textRotation="90" wrapText="1"/>
    </xf>
    <xf numFmtId="43" fontId="20" fillId="5" borderId="0" xfId="1" applyFont="1" applyFill="1" applyProtection="1">
      <protection locked="0"/>
    </xf>
    <xf numFmtId="4" fontId="23" fillId="6" borderId="13" xfId="8" applyNumberFormat="1" applyFont="1" applyFill="1" applyBorder="1" applyAlignment="1">
      <alignment horizontal="center" vertical="top" textRotation="90" wrapText="1"/>
    </xf>
    <xf numFmtId="43" fontId="21" fillId="5" borderId="0" xfId="1" applyFont="1" applyFill="1" applyAlignment="1" applyProtection="1">
      <alignment horizontal="center" vertical="center"/>
      <protection locked="0"/>
    </xf>
    <xf numFmtId="43" fontId="27" fillId="5" borderId="0" xfId="1" applyFont="1" applyFill="1" applyAlignment="1" applyProtection="1">
      <alignment vertical="center"/>
      <protection locked="0"/>
    </xf>
    <xf numFmtId="43" fontId="27" fillId="5" borderId="0" xfId="8" applyNumberFormat="1" applyFont="1" applyFill="1" applyAlignment="1" applyProtection="1">
      <alignment horizontal="right" vertical="center"/>
      <protection locked="0"/>
    </xf>
    <xf numFmtId="3" fontId="23" fillId="0" borderId="32" xfId="8" applyNumberFormat="1" applyFont="1" applyBorder="1" applyAlignment="1">
      <alignment horizontal="left" vertical="center" wrapText="1"/>
    </xf>
    <xf numFmtId="49" fontId="2" fillId="0" borderId="0" xfId="8" applyNumberFormat="1" applyFont="1" applyAlignment="1">
      <alignment horizontal="center" textRotation="90" wrapText="1"/>
    </xf>
    <xf numFmtId="43" fontId="2" fillId="0" borderId="0" xfId="1" applyFont="1" applyFill="1" applyBorder="1" applyAlignment="1" applyProtection="1">
      <alignment horizontal="center" vertical="center" wrapText="1"/>
    </xf>
    <xf numFmtId="3" fontId="23" fillId="0" borderId="0" xfId="8" applyNumberFormat="1" applyFont="1" applyAlignment="1">
      <alignment horizontal="left" vertical="center" wrapText="1"/>
    </xf>
    <xf numFmtId="4" fontId="23" fillId="0" borderId="0" xfId="8" applyNumberFormat="1" applyFont="1" applyAlignment="1">
      <alignment horizontal="center" vertical="top" textRotation="90" wrapText="1"/>
    </xf>
    <xf numFmtId="43" fontId="23" fillId="0" borderId="0" xfId="1" applyFont="1" applyFill="1" applyBorder="1" applyAlignment="1" applyProtection="1">
      <alignment horizontal="center" vertical="center"/>
    </xf>
    <xf numFmtId="166" fontId="2" fillId="0" borderId="0" xfId="9" applyFont="1" applyBorder="1" applyAlignment="1">
      <alignment vertical="center"/>
    </xf>
    <xf numFmtId="43" fontId="23" fillId="2" borderId="0" xfId="1" applyFont="1" applyFill="1" applyBorder="1" applyAlignment="1" applyProtection="1"/>
    <xf numFmtId="49" fontId="2" fillId="0" borderId="12" xfId="8" applyNumberFormat="1" applyFont="1" applyBorder="1" applyAlignment="1">
      <alignment horizontal="center" vertical="center" textRotation="90" wrapText="1"/>
    </xf>
    <xf numFmtId="49" fontId="2" fillId="0" borderId="21" xfId="8" applyNumberFormat="1" applyFont="1" applyBorder="1" applyAlignment="1">
      <alignment horizontal="center" vertical="center" textRotation="90" wrapText="1"/>
    </xf>
    <xf numFmtId="49" fontId="2" fillId="0" borderId="32" xfId="8" applyNumberFormat="1" applyFont="1" applyBorder="1" applyAlignment="1">
      <alignment horizontal="center" vertical="center" textRotation="90" wrapText="1"/>
    </xf>
    <xf numFmtId="4" fontId="23" fillId="0" borderId="32" xfId="8" applyNumberFormat="1" applyFont="1" applyBorder="1" applyAlignment="1">
      <alignment horizontal="center" vertical="top" textRotation="90" wrapText="1"/>
    </xf>
    <xf numFmtId="4" fontId="23" fillId="6" borderId="0" xfId="8" applyNumberFormat="1" applyFont="1" applyFill="1" applyAlignment="1">
      <alignment horizontal="center" vertical="top" textRotation="90" wrapText="1"/>
    </xf>
    <xf numFmtId="4" fontId="23" fillId="6" borderId="0" xfId="8" applyNumberFormat="1" applyFont="1" applyFill="1" applyAlignment="1">
      <alignment horizontal="center" vertical="center" textRotation="90" wrapText="1"/>
    </xf>
    <xf numFmtId="0" fontId="23" fillId="0" borderId="32" xfId="8" applyFont="1" applyBorder="1" applyAlignment="1">
      <alignment horizontal="center" vertical="center"/>
    </xf>
    <xf numFmtId="0" fontId="24" fillId="0" borderId="0" xfId="8" applyFont="1"/>
    <xf numFmtId="9" fontId="6" fillId="0" borderId="29" xfId="2" applyFont="1" applyBorder="1" applyAlignment="1">
      <alignment horizontal="center" vertical="center"/>
    </xf>
    <xf numFmtId="9" fontId="6" fillId="0" borderId="26" xfId="2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12" fillId="5" borderId="26" xfId="9" applyFont="1" applyFill="1" applyBorder="1" applyAlignment="1" applyProtection="1">
      <alignment vertical="center"/>
      <protection locked="0"/>
    </xf>
    <xf numFmtId="166" fontId="21" fillId="5" borderId="26" xfId="9" applyFont="1" applyFill="1" applyBorder="1" applyAlignment="1" applyProtection="1">
      <alignment vertical="center"/>
      <protection locked="0"/>
    </xf>
    <xf numFmtId="166" fontId="21" fillId="5" borderId="19" xfId="9" applyFont="1" applyFill="1" applyBorder="1" applyAlignment="1" applyProtection="1">
      <alignment vertical="center"/>
      <protection locked="0"/>
    </xf>
    <xf numFmtId="166" fontId="21" fillId="5" borderId="28" xfId="9" applyFont="1" applyFill="1" applyBorder="1" applyAlignment="1" applyProtection="1">
      <alignment vertical="center"/>
      <protection locked="0"/>
    </xf>
    <xf numFmtId="0" fontId="9" fillId="5" borderId="20" xfId="8" applyFont="1" applyFill="1" applyBorder="1" applyProtection="1">
      <protection locked="0"/>
    </xf>
    <xf numFmtId="0" fontId="9" fillId="5" borderId="29" xfId="8" applyFont="1" applyFill="1" applyBorder="1" applyProtection="1">
      <protection locked="0"/>
    </xf>
    <xf numFmtId="0" fontId="9" fillId="5" borderId="29" xfId="8" applyFont="1" applyFill="1" applyBorder="1" applyAlignment="1" applyProtection="1">
      <alignment horizontal="right" vertical="center"/>
      <protection locked="0"/>
    </xf>
    <xf numFmtId="0" fontId="9" fillId="0" borderId="29" xfId="8" applyFont="1" applyBorder="1" applyAlignment="1" applyProtection="1">
      <alignment horizontal="right" vertical="center"/>
      <protection locked="0"/>
    </xf>
    <xf numFmtId="166" fontId="9" fillId="5" borderId="29" xfId="9" applyFont="1" applyFill="1" applyBorder="1" applyAlignment="1" applyProtection="1">
      <alignment vertical="center"/>
      <protection locked="0"/>
    </xf>
    <xf numFmtId="166" fontId="9" fillId="5" borderId="21" xfId="9" applyFont="1" applyFill="1" applyBorder="1" applyAlignment="1" applyProtection="1">
      <alignment vertical="center"/>
      <protection locked="0"/>
    </xf>
    <xf numFmtId="10" fontId="21" fillId="4" borderId="53" xfId="10" applyNumberFormat="1" applyFont="1" applyFill="1" applyBorder="1" applyAlignment="1" applyProtection="1">
      <alignment vertical="center"/>
    </xf>
    <xf numFmtId="10" fontId="21" fillId="0" borderId="41" xfId="10" applyNumberFormat="1" applyFont="1" applyFill="1" applyBorder="1" applyAlignment="1" applyProtection="1">
      <alignment vertical="center"/>
    </xf>
    <xf numFmtId="0" fontId="10" fillId="0" borderId="28" xfId="0" applyFont="1" applyBorder="1" applyAlignment="1">
      <alignment vertical="center"/>
    </xf>
    <xf numFmtId="43" fontId="13" fillId="0" borderId="0" xfId="1" applyFont="1" applyAlignment="1">
      <alignment horizontal="center" vertical="center"/>
    </xf>
    <xf numFmtId="43" fontId="23" fillId="5" borderId="0" xfId="1" applyFont="1" applyFill="1" applyBorder="1" applyAlignment="1" applyProtection="1">
      <alignment horizontal="center" vertical="center" wrapText="1"/>
    </xf>
    <xf numFmtId="43" fontId="24" fillId="5" borderId="13" xfId="1" applyFont="1" applyFill="1" applyBorder="1" applyAlignment="1" applyProtection="1">
      <alignment horizontal="center" vertical="center" wrapText="1"/>
    </xf>
    <xf numFmtId="43" fontId="24" fillId="5" borderId="0" xfId="1" applyFont="1" applyFill="1" applyBorder="1" applyAlignment="1" applyProtection="1">
      <alignment vertical="center"/>
      <protection locked="0"/>
    </xf>
    <xf numFmtId="43" fontId="23" fillId="5" borderId="0" xfId="1" applyFont="1" applyFill="1" applyBorder="1" applyProtection="1">
      <protection locked="0"/>
    </xf>
    <xf numFmtId="166" fontId="13" fillId="0" borderId="0" xfId="1" applyNumberFormat="1" applyFont="1" applyAlignment="1">
      <alignment vertical="center"/>
    </xf>
    <xf numFmtId="166" fontId="23" fillId="5" borderId="0" xfId="1" applyNumberFormat="1" applyFont="1" applyFill="1" applyBorder="1" applyAlignment="1" applyProtection="1">
      <alignment horizontal="center" vertical="center" wrapText="1"/>
    </xf>
    <xf numFmtId="166" fontId="24" fillId="5" borderId="0" xfId="1" applyNumberFormat="1" applyFont="1" applyFill="1" applyBorder="1" applyAlignment="1" applyProtection="1">
      <alignment vertical="center"/>
      <protection locked="0"/>
    </xf>
    <xf numFmtId="166" fontId="23" fillId="5" borderId="0" xfId="1" applyNumberFormat="1" applyFont="1" applyFill="1" applyBorder="1" applyProtection="1">
      <protection locked="0"/>
    </xf>
    <xf numFmtId="10" fontId="28" fillId="0" borderId="0" xfId="3" applyNumberFormat="1" applyFont="1" applyAlignment="1">
      <alignment horizontal="left" vertical="top"/>
    </xf>
    <xf numFmtId="43" fontId="20" fillId="5" borderId="0" xfId="8" applyNumberFormat="1" applyFill="1" applyProtection="1">
      <protection locked="0"/>
    </xf>
    <xf numFmtId="43" fontId="21" fillId="5" borderId="0" xfId="8" applyNumberFormat="1" applyFont="1" applyFill="1" applyProtection="1">
      <protection locked="0"/>
    </xf>
    <xf numFmtId="0" fontId="21" fillId="5" borderId="0" xfId="8" applyFont="1" applyFill="1" applyProtection="1">
      <protection locked="0"/>
    </xf>
    <xf numFmtId="0" fontId="3" fillId="0" borderId="20" xfId="3" applyBorder="1" applyAlignment="1">
      <alignment horizontal="center" vertical="top"/>
    </xf>
    <xf numFmtId="165" fontId="8" fillId="0" borderId="28" xfId="1" applyNumberFormat="1" applyFont="1" applyBorder="1" applyAlignment="1">
      <alignment horizontal="center" vertical="center"/>
    </xf>
    <xf numFmtId="0" fontId="12" fillId="0" borderId="27" xfId="8" applyFont="1" applyBorder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166" fontId="23" fillId="0" borderId="15" xfId="9" applyFont="1" applyFill="1" applyBorder="1" applyAlignment="1" applyProtection="1">
      <alignment vertical="center"/>
    </xf>
    <xf numFmtId="10" fontId="9" fillId="0" borderId="15" xfId="10" applyNumberFormat="1" applyFont="1" applyBorder="1" applyAlignment="1">
      <alignment horizontal="right" vertical="center"/>
    </xf>
    <xf numFmtId="166" fontId="23" fillId="0" borderId="16" xfId="9" applyFont="1" applyFill="1" applyBorder="1" applyAlignment="1" applyProtection="1">
      <alignment vertical="center"/>
    </xf>
    <xf numFmtId="166" fontId="23" fillId="0" borderId="17" xfId="9" applyFont="1" applyFill="1" applyBorder="1" applyAlignment="1" applyProtection="1">
      <alignment vertical="center"/>
    </xf>
    <xf numFmtId="166" fontId="9" fillId="0" borderId="17" xfId="9" applyFont="1" applyBorder="1" applyAlignment="1">
      <alignment vertical="center"/>
    </xf>
    <xf numFmtId="10" fontId="9" fillId="0" borderId="44" xfId="10" applyNumberFormat="1" applyFont="1" applyBorder="1" applyAlignment="1">
      <alignment horizontal="right" vertical="center"/>
    </xf>
    <xf numFmtId="0" fontId="24" fillId="7" borderId="27" xfId="8" applyFont="1" applyFill="1" applyBorder="1" applyAlignment="1">
      <alignment horizontal="center" vertical="center"/>
    </xf>
    <xf numFmtId="166" fontId="24" fillId="7" borderId="15" xfId="9" applyFont="1" applyFill="1" applyBorder="1" applyAlignment="1" applyProtection="1">
      <alignment vertical="center"/>
    </xf>
    <xf numFmtId="10" fontId="29" fillId="7" borderId="15" xfId="10" applyNumberFormat="1" applyFont="1" applyFill="1" applyBorder="1" applyAlignment="1">
      <alignment horizontal="right" vertical="center"/>
    </xf>
    <xf numFmtId="166" fontId="24" fillId="7" borderId="16" xfId="9" applyFont="1" applyFill="1" applyBorder="1" applyAlignment="1" applyProtection="1">
      <alignment vertical="center"/>
    </xf>
    <xf numFmtId="10" fontId="29" fillId="7" borderId="44" xfId="10" applyNumberFormat="1" applyFont="1" applyFill="1" applyBorder="1" applyAlignment="1">
      <alignment horizontal="right" vertical="center"/>
    </xf>
    <xf numFmtId="166" fontId="24" fillId="7" borderId="17" xfId="9" applyFont="1" applyFill="1" applyBorder="1" applyAlignment="1" applyProtection="1">
      <alignment vertical="center"/>
    </xf>
    <xf numFmtId="166" fontId="29" fillId="7" borderId="17" xfId="9" applyFont="1" applyFill="1" applyBorder="1" applyAlignment="1">
      <alignment vertical="center"/>
    </xf>
    <xf numFmtId="0" fontId="24" fillId="5" borderId="0" xfId="8" applyFont="1" applyFill="1" applyProtection="1">
      <protection locked="0"/>
    </xf>
    <xf numFmtId="0" fontId="21" fillId="5" borderId="29" xfId="8" applyFont="1" applyFill="1" applyBorder="1" applyAlignment="1" applyProtection="1">
      <alignment horizontal="right" vertical="center"/>
      <protection locked="0"/>
    </xf>
    <xf numFmtId="0" fontId="20" fillId="5" borderId="21" xfId="8" applyFill="1" applyBorder="1" applyProtection="1">
      <protection locked="0"/>
    </xf>
    <xf numFmtId="166" fontId="23" fillId="0" borderId="33" xfId="9" applyFont="1" applyFill="1" applyBorder="1" applyAlignment="1" applyProtection="1">
      <alignment vertical="center"/>
    </xf>
    <xf numFmtId="166" fontId="9" fillId="0" borderId="33" xfId="9" applyFont="1" applyBorder="1" applyAlignment="1">
      <alignment vertical="center"/>
    </xf>
    <xf numFmtId="3" fontId="24" fillId="7" borderId="28" xfId="8" applyNumberFormat="1" applyFont="1" applyFill="1" applyBorder="1" applyAlignment="1">
      <alignment horizontal="left" vertical="center"/>
    </xf>
    <xf numFmtId="0" fontId="12" fillId="0" borderId="12" xfId="8" applyFont="1" applyBorder="1" applyAlignment="1">
      <alignment horizontal="center" vertical="center" wrapText="1"/>
    </xf>
    <xf numFmtId="0" fontId="24" fillId="5" borderId="0" xfId="8" applyFont="1" applyFill="1" applyAlignment="1" applyProtection="1">
      <alignment horizontal="center" vertical="center"/>
      <protection locked="0"/>
    </xf>
    <xf numFmtId="0" fontId="23" fillId="5" borderId="0" xfId="8" applyFont="1" applyFill="1" applyAlignment="1" applyProtection="1">
      <alignment horizontal="center" vertical="center"/>
      <protection locked="0"/>
    </xf>
    <xf numFmtId="3" fontId="23" fillId="0" borderId="19" xfId="8" applyNumberFormat="1" applyFont="1" applyBorder="1" applyAlignment="1">
      <alignment horizontal="left" vertical="center"/>
    </xf>
    <xf numFmtId="3" fontId="23" fillId="0" borderId="28" xfId="8" applyNumberFormat="1" applyFont="1" applyBorder="1" applyAlignment="1">
      <alignment horizontal="left" vertical="center"/>
    </xf>
    <xf numFmtId="3" fontId="23" fillId="0" borderId="21" xfId="8" applyNumberFormat="1" applyFont="1" applyBorder="1" applyAlignment="1">
      <alignment horizontal="left" vertical="center"/>
    </xf>
    <xf numFmtId="2" fontId="12" fillId="7" borderId="0" xfId="8" applyNumberFormat="1" applyFont="1" applyFill="1" applyAlignment="1">
      <alignment vertical="center" wrapText="1"/>
    </xf>
    <xf numFmtId="0" fontId="2" fillId="7" borderId="0" xfId="8" applyFont="1" applyFill="1" applyAlignment="1">
      <alignment horizontal="center" vertical="center" wrapText="1"/>
    </xf>
    <xf numFmtId="0" fontId="25" fillId="7" borderId="0" xfId="8" applyFont="1" applyFill="1" applyAlignment="1">
      <alignment horizontal="center" vertical="center" wrapText="1"/>
    </xf>
    <xf numFmtId="43" fontId="23" fillId="7" borderId="0" xfId="1" applyFont="1" applyFill="1" applyBorder="1" applyAlignment="1" applyProtection="1">
      <alignment horizontal="center" vertical="center" wrapText="1"/>
    </xf>
    <xf numFmtId="166" fontId="23" fillId="7" borderId="0" xfId="1" applyNumberFormat="1" applyFont="1" applyFill="1" applyBorder="1" applyAlignment="1" applyProtection="1">
      <alignment horizontal="center" vertical="center" wrapText="1"/>
    </xf>
    <xf numFmtId="0" fontId="2" fillId="7" borderId="0" xfId="8" applyFont="1" applyFill="1"/>
    <xf numFmtId="166" fontId="24" fillId="7" borderId="44" xfId="9" applyFont="1" applyFill="1" applyBorder="1" applyAlignment="1" applyProtection="1">
      <alignment vertical="center"/>
    </xf>
    <xf numFmtId="43" fontId="29" fillId="7" borderId="44" xfId="1" applyFont="1" applyFill="1" applyBorder="1" applyAlignment="1">
      <alignment horizontal="right" vertical="center"/>
    </xf>
    <xf numFmtId="10" fontId="9" fillId="0" borderId="32" xfId="10" applyNumberFormat="1" applyFont="1" applyBorder="1" applyAlignment="1">
      <alignment horizontal="right" vertical="center"/>
    </xf>
    <xf numFmtId="43" fontId="9" fillId="0" borderId="32" xfId="1" applyFont="1" applyBorder="1" applyAlignment="1">
      <alignment horizontal="right" vertical="center"/>
    </xf>
    <xf numFmtId="0" fontId="6" fillId="0" borderId="30" xfId="0" applyFont="1" applyBorder="1" applyAlignment="1">
      <alignment vertical="center"/>
    </xf>
    <xf numFmtId="10" fontId="7" fillId="0" borderId="32" xfId="2" applyNumberFormat="1" applyFont="1" applyBorder="1" applyAlignment="1">
      <alignment vertical="center"/>
    </xf>
    <xf numFmtId="43" fontId="7" fillId="0" borderId="32" xfId="1" applyFont="1" applyBorder="1" applyAlignment="1">
      <alignment vertical="center"/>
    </xf>
    <xf numFmtId="0" fontId="7" fillId="0" borderId="32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2" fillId="0" borderId="13" xfId="8" applyFont="1" applyBorder="1" applyAlignment="1">
      <alignment vertical="center" wrapText="1"/>
    </xf>
    <xf numFmtId="0" fontId="21" fillId="5" borderId="30" xfId="8" applyFont="1" applyFill="1" applyBorder="1" applyAlignment="1" applyProtection="1">
      <alignment horizontal="right" vertical="center"/>
      <protection locked="0"/>
    </xf>
    <xf numFmtId="166" fontId="12" fillId="5" borderId="19" xfId="9" applyFont="1" applyFill="1" applyBorder="1" applyAlignment="1" applyProtection="1">
      <alignment vertical="center"/>
      <protection locked="0"/>
    </xf>
    <xf numFmtId="0" fontId="21" fillId="5" borderId="32" xfId="8" applyFont="1" applyFill="1" applyBorder="1" applyAlignment="1" applyProtection="1">
      <alignment horizontal="right" vertical="center"/>
      <protection locked="0"/>
    </xf>
    <xf numFmtId="166" fontId="12" fillId="5" borderId="28" xfId="9" applyFont="1" applyFill="1" applyBorder="1" applyAlignment="1" applyProtection="1">
      <alignment vertical="center"/>
      <protection locked="0"/>
    </xf>
    <xf numFmtId="0" fontId="24" fillId="5" borderId="32" xfId="8" applyFont="1" applyFill="1" applyBorder="1" applyAlignment="1" applyProtection="1">
      <alignment horizontal="right" vertical="center"/>
      <protection locked="0"/>
    </xf>
    <xf numFmtId="0" fontId="20" fillId="5" borderId="32" xfId="8" applyFill="1" applyBorder="1" applyProtection="1">
      <protection locked="0"/>
    </xf>
    <xf numFmtId="0" fontId="21" fillId="5" borderId="12" xfId="8" applyFont="1" applyFill="1" applyBorder="1" applyAlignment="1" applyProtection="1">
      <alignment horizontal="right" vertical="center"/>
      <protection locked="0"/>
    </xf>
    <xf numFmtId="166" fontId="12" fillId="5" borderId="21" xfId="9" applyFont="1" applyFill="1" applyBorder="1" applyAlignment="1" applyProtection="1">
      <alignment vertical="center"/>
      <protection locked="0"/>
    </xf>
    <xf numFmtId="43" fontId="9" fillId="2" borderId="16" xfId="1" applyFont="1" applyFill="1" applyBorder="1" applyAlignment="1">
      <alignment horizontal="center" vertical="center"/>
    </xf>
    <xf numFmtId="10" fontId="9" fillId="0" borderId="16" xfId="1" applyNumberFormat="1" applyFont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49" fontId="12" fillId="3" borderId="44" xfId="0" applyNumberFormat="1" applyFont="1" applyFill="1" applyBorder="1" applyAlignment="1">
      <alignment horizontal="center" vertical="center"/>
    </xf>
    <xf numFmtId="0" fontId="12" fillId="3" borderId="45" xfId="0" applyFont="1" applyFill="1" applyBorder="1" applyAlignment="1">
      <alignment vertical="center"/>
    </xf>
    <xf numFmtId="0" fontId="12" fillId="3" borderId="46" xfId="0" applyFont="1" applyFill="1" applyBorder="1" applyAlignment="1">
      <alignment vertical="center"/>
    </xf>
    <xf numFmtId="0" fontId="12" fillId="3" borderId="47" xfId="0" applyFont="1" applyFill="1" applyBorder="1" applyAlignment="1">
      <alignment vertical="center"/>
    </xf>
    <xf numFmtId="0" fontId="29" fillId="3" borderId="44" xfId="0" applyFont="1" applyFill="1" applyBorder="1" applyAlignment="1">
      <alignment horizontal="center" vertical="center"/>
    </xf>
    <xf numFmtId="43" fontId="29" fillId="3" borderId="44" xfId="1" applyFont="1" applyFill="1" applyBorder="1" applyAlignment="1">
      <alignment horizontal="center" vertical="center"/>
    </xf>
    <xf numFmtId="164" fontId="29" fillId="3" borderId="44" xfId="7" applyFont="1" applyFill="1" applyBorder="1" applyAlignment="1">
      <alignment vertical="center"/>
    </xf>
    <xf numFmtId="164" fontId="29" fillId="3" borderId="47" xfId="7" applyFont="1" applyFill="1" applyBorder="1" applyAlignment="1">
      <alignment vertical="center"/>
    </xf>
    <xf numFmtId="9" fontId="2" fillId="3" borderId="23" xfId="2" applyFont="1" applyFill="1" applyBorder="1" applyAlignment="1">
      <alignment horizontal="center" vertical="center"/>
    </xf>
    <xf numFmtId="9" fontId="2" fillId="3" borderId="15" xfId="2" applyFont="1" applyFill="1" applyBorder="1" applyAlignment="1">
      <alignment horizontal="center" vertical="center"/>
    </xf>
    <xf numFmtId="43" fontId="2" fillId="3" borderId="15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9" fillId="3" borderId="15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43" fontId="9" fillId="0" borderId="16" xfId="1" applyFont="1" applyBorder="1" applyAlignment="1">
      <alignment horizontal="center" vertical="center"/>
    </xf>
    <xf numFmtId="9" fontId="2" fillId="0" borderId="3" xfId="2" applyFont="1" applyBorder="1" applyAlignment="1">
      <alignment horizontal="center" vertical="center"/>
    </xf>
    <xf numFmtId="9" fontId="2" fillId="0" borderId="16" xfId="2" applyFont="1" applyBorder="1" applyAlignment="1">
      <alignment horizontal="center" vertical="center"/>
    </xf>
    <xf numFmtId="43" fontId="2" fillId="0" borderId="16" xfId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9" fillId="0" borderId="16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0" fontId="12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43" fontId="2" fillId="0" borderId="26" xfId="1" applyFont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9" fontId="2" fillId="0" borderId="0" xfId="2" applyFont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3" fontId="2" fillId="2" borderId="0" xfId="1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left" vertical="center"/>
    </xf>
    <xf numFmtId="10" fontId="12" fillId="2" borderId="0" xfId="2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2" fillId="2" borderId="29" xfId="0" applyFont="1" applyFill="1" applyBorder="1" applyAlignment="1">
      <alignment horizontal="justify" vertical="center" wrapText="1"/>
    </xf>
    <xf numFmtId="9" fontId="2" fillId="0" borderId="26" xfId="2" applyFont="1" applyBorder="1" applyAlignment="1">
      <alignment horizontal="center" vertical="center"/>
    </xf>
    <xf numFmtId="9" fontId="2" fillId="0" borderId="30" xfId="2" applyFont="1" applyBorder="1" applyAlignment="1">
      <alignment horizontal="center"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1" xfId="0" applyFont="1" applyBorder="1" applyAlignment="1">
      <alignment horizontal="center" vertical="center" wrapText="1"/>
    </xf>
    <xf numFmtId="9" fontId="2" fillId="0" borderId="21" xfId="2" applyFont="1" applyBorder="1" applyAlignment="1">
      <alignment horizontal="center" vertical="center"/>
    </xf>
    <xf numFmtId="9" fontId="2" fillId="0" borderId="12" xfId="2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/>
    </xf>
    <xf numFmtId="43" fontId="2" fillId="2" borderId="26" xfId="1" applyFont="1" applyFill="1" applyBorder="1" applyAlignment="1">
      <alignment vertical="center"/>
    </xf>
    <xf numFmtId="43" fontId="2" fillId="2" borderId="0" xfId="1" applyFont="1" applyFill="1" applyBorder="1" applyAlignment="1">
      <alignment vertical="center"/>
    </xf>
    <xf numFmtId="43" fontId="29" fillId="3" borderId="44" xfId="1" applyFont="1" applyFill="1" applyBorder="1" applyAlignment="1">
      <alignment vertical="center"/>
    </xf>
    <xf numFmtId="43" fontId="9" fillId="0" borderId="16" xfId="1" applyFont="1" applyBorder="1" applyAlignment="1">
      <alignment vertical="center"/>
    </xf>
    <xf numFmtId="49" fontId="12" fillId="2" borderId="26" xfId="0" applyNumberFormat="1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vertical="center"/>
    </xf>
    <xf numFmtId="0" fontId="12" fillId="3" borderId="31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29" fillId="3" borderId="15" xfId="0" applyFont="1" applyFill="1" applyBorder="1" applyAlignment="1">
      <alignment horizontal="center" vertical="center"/>
    </xf>
    <xf numFmtId="43" fontId="29" fillId="3" borderId="15" xfId="1" applyFont="1" applyFill="1" applyBorder="1" applyAlignment="1">
      <alignment vertical="center"/>
    </xf>
    <xf numFmtId="43" fontId="29" fillId="3" borderId="15" xfId="1" applyFont="1" applyFill="1" applyBorder="1" applyAlignment="1">
      <alignment horizontal="center" vertical="center"/>
    </xf>
    <xf numFmtId="164" fontId="29" fillId="3" borderId="15" xfId="7" applyFont="1" applyFill="1" applyBorder="1" applyAlignment="1">
      <alignment vertical="center"/>
    </xf>
    <xf numFmtId="164" fontId="29" fillId="3" borderId="23" xfId="7" applyFont="1" applyFill="1" applyBorder="1" applyAlignment="1">
      <alignment vertical="center"/>
    </xf>
    <xf numFmtId="43" fontId="12" fillId="0" borderId="0" xfId="1" applyFont="1" applyBorder="1" applyAlignment="1">
      <alignment horizontal="center" vertical="center"/>
    </xf>
    <xf numFmtId="43" fontId="2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justify" vertical="center" wrapText="1"/>
    </xf>
    <xf numFmtId="0" fontId="9" fillId="2" borderId="26" xfId="0" applyFont="1" applyFill="1" applyBorder="1" applyAlignment="1">
      <alignment horizontal="center" vertical="center"/>
    </xf>
    <xf numFmtId="43" fontId="9" fillId="2" borderId="26" xfId="1" applyFont="1" applyFill="1" applyBorder="1" applyAlignment="1">
      <alignment vertical="center"/>
    </xf>
    <xf numFmtId="9" fontId="2" fillId="0" borderId="0" xfId="2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12" fillId="2" borderId="27" xfId="0" applyFont="1" applyFill="1" applyBorder="1" applyAlignment="1">
      <alignment horizontal="left" vertical="center"/>
    </xf>
    <xf numFmtId="9" fontId="2" fillId="2" borderId="0" xfId="2" applyFont="1" applyFill="1" applyAlignment="1">
      <alignment horizontal="center" vertical="center"/>
    </xf>
    <xf numFmtId="165" fontId="29" fillId="2" borderId="0" xfId="1" applyNumberFormat="1" applyFont="1" applyFill="1" applyBorder="1" applyAlignment="1">
      <alignment vertical="center"/>
    </xf>
    <xf numFmtId="165" fontId="29" fillId="2" borderId="28" xfId="1" applyNumberFormat="1" applyFont="1" applyFill="1" applyBorder="1" applyAlignment="1">
      <alignment vertical="center"/>
    </xf>
    <xf numFmtId="0" fontId="12" fillId="2" borderId="20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65" fontId="2" fillId="2" borderId="29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1" applyFont="1" applyAlignment="1">
      <alignment horizontal="center" vertical="center"/>
    </xf>
    <xf numFmtId="43" fontId="12" fillId="0" borderId="0" xfId="1" applyFont="1" applyAlignment="1">
      <alignment vertical="center"/>
    </xf>
    <xf numFmtId="165" fontId="9" fillId="0" borderId="0" xfId="1" applyNumberFormat="1" applyFont="1" applyBorder="1" applyAlignment="1">
      <alignment vertical="center"/>
    </xf>
    <xf numFmtId="165" fontId="29" fillId="0" borderId="0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31" fillId="2" borderId="26" xfId="0" applyFont="1" applyFill="1" applyBorder="1" applyAlignment="1">
      <alignment vertical="center" wrapText="1"/>
    </xf>
    <xf numFmtId="0" fontId="31" fillId="2" borderId="27" xfId="0" applyFont="1" applyFill="1" applyBorder="1" applyAlignment="1">
      <alignment vertical="center" wrapText="1"/>
    </xf>
    <xf numFmtId="0" fontId="31" fillId="2" borderId="0" xfId="0" applyFont="1" applyFill="1" applyAlignment="1">
      <alignment vertical="center" wrapText="1"/>
    </xf>
    <xf numFmtId="43" fontId="9" fillId="0" borderId="3" xfId="1" applyFont="1" applyBorder="1" applyAlignment="1">
      <alignment vertical="center"/>
    </xf>
    <xf numFmtId="9" fontId="9" fillId="0" borderId="3" xfId="2" applyFont="1" applyBorder="1" applyAlignment="1">
      <alignment vertical="center"/>
    </xf>
    <xf numFmtId="0" fontId="2" fillId="2" borderId="0" xfId="0" applyFont="1" applyFill="1" applyAlignment="1">
      <alignment horizontal="justify" vertical="center" wrapText="1"/>
    </xf>
    <xf numFmtId="165" fontId="29" fillId="2" borderId="26" xfId="1" applyNumberFormat="1" applyFont="1" applyFill="1" applyBorder="1" applyAlignment="1">
      <alignment vertical="center"/>
    </xf>
    <xf numFmtId="43" fontId="33" fillId="8" borderId="13" xfId="1" applyFont="1" applyFill="1" applyBorder="1" applyAlignment="1">
      <alignment horizontal="center" vertical="center"/>
    </xf>
    <xf numFmtId="43" fontId="29" fillId="8" borderId="13" xfId="1" applyFont="1" applyFill="1" applyBorder="1" applyAlignment="1">
      <alignment vertical="center"/>
    </xf>
    <xf numFmtId="43" fontId="12" fillId="0" borderId="0" xfId="1" applyFont="1" applyAlignment="1">
      <alignment horizontal="center" vertical="center"/>
    </xf>
    <xf numFmtId="43" fontId="29" fillId="0" borderId="0" xfId="1" applyFont="1" applyBorder="1" applyAlignment="1">
      <alignment vertical="center"/>
    </xf>
    <xf numFmtId="165" fontId="29" fillId="3" borderId="0" xfId="1" applyNumberFormat="1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43" fontId="12" fillId="3" borderId="0" xfId="1" applyFont="1" applyFill="1" applyAlignment="1">
      <alignment vertical="center"/>
    </xf>
    <xf numFmtId="165" fontId="12" fillId="3" borderId="0" xfId="1" applyNumberFormat="1" applyFont="1" applyFill="1" applyBorder="1" applyAlignment="1">
      <alignment vertical="center"/>
    </xf>
    <xf numFmtId="43" fontId="12" fillId="3" borderId="0" xfId="0" applyNumberFormat="1" applyFont="1" applyFill="1" applyAlignment="1">
      <alignment vertical="center"/>
    </xf>
    <xf numFmtId="164" fontId="29" fillId="2" borderId="44" xfId="7" applyFont="1" applyFill="1" applyBorder="1" applyAlignment="1">
      <alignment vertical="center"/>
    </xf>
    <xf numFmtId="43" fontId="2" fillId="0" borderId="26" xfId="1" applyFont="1" applyBorder="1" applyAlignment="1">
      <alignment vertical="center"/>
    </xf>
    <xf numFmtId="0" fontId="2" fillId="2" borderId="28" xfId="0" applyFont="1" applyFill="1" applyBorder="1" applyAlignment="1">
      <alignment horizontal="left" vertical="center"/>
    </xf>
    <xf numFmtId="165" fontId="29" fillId="2" borderId="19" xfId="1" applyNumberFormat="1" applyFont="1" applyFill="1" applyBorder="1" applyAlignment="1">
      <alignment vertical="center"/>
    </xf>
    <xf numFmtId="165" fontId="29" fillId="2" borderId="29" xfId="1" applyNumberFormat="1" applyFont="1" applyFill="1" applyBorder="1" applyAlignment="1">
      <alignment vertical="center"/>
    </xf>
    <xf numFmtId="165" fontId="29" fillId="2" borderId="21" xfId="1" applyNumberFormat="1" applyFont="1" applyFill="1" applyBorder="1" applyAlignment="1">
      <alignment vertical="center"/>
    </xf>
    <xf numFmtId="0" fontId="34" fillId="3" borderId="44" xfId="0" applyFont="1" applyFill="1" applyBorder="1" applyAlignment="1">
      <alignment horizontal="center" vertical="center"/>
    </xf>
    <xf numFmtId="49" fontId="34" fillId="3" borderId="44" xfId="0" applyNumberFormat="1" applyFont="1" applyFill="1" applyBorder="1" applyAlignment="1">
      <alignment horizontal="center" vertical="center"/>
    </xf>
    <xf numFmtId="0" fontId="34" fillId="3" borderId="45" xfId="0" applyFont="1" applyFill="1" applyBorder="1" applyAlignment="1">
      <alignment vertical="center"/>
    </xf>
    <xf numFmtId="0" fontId="34" fillId="3" borderId="46" xfId="0" applyFont="1" applyFill="1" applyBorder="1" applyAlignment="1">
      <alignment vertical="center"/>
    </xf>
    <xf numFmtId="0" fontId="34" fillId="3" borderId="47" xfId="0" applyFont="1" applyFill="1" applyBorder="1" applyAlignment="1">
      <alignment vertical="center"/>
    </xf>
    <xf numFmtId="0" fontId="19" fillId="3" borderId="44" xfId="0" applyFont="1" applyFill="1" applyBorder="1" applyAlignment="1">
      <alignment horizontal="center" vertical="center"/>
    </xf>
    <xf numFmtId="43" fontId="19" fillId="3" borderId="44" xfId="1" applyFont="1" applyFill="1" applyBorder="1" applyAlignment="1">
      <alignment vertical="center"/>
    </xf>
    <xf numFmtId="43" fontId="19" fillId="3" borderId="44" xfId="1" applyFont="1" applyFill="1" applyBorder="1" applyAlignment="1">
      <alignment horizontal="center" vertical="center"/>
    </xf>
    <xf numFmtId="164" fontId="19" fillId="3" borderId="44" xfId="7" applyFont="1" applyFill="1" applyBorder="1" applyAlignment="1">
      <alignment vertical="center"/>
    </xf>
    <xf numFmtId="164" fontId="19" fillId="3" borderId="47" xfId="7" applyFont="1" applyFill="1" applyBorder="1" applyAlignment="1">
      <alignment vertical="center"/>
    </xf>
    <xf numFmtId="9" fontId="35" fillId="3" borderId="23" xfId="2" applyFont="1" applyFill="1" applyBorder="1" applyAlignment="1">
      <alignment horizontal="center" vertical="center"/>
    </xf>
    <xf numFmtId="9" fontId="35" fillId="3" borderId="15" xfId="2" applyFont="1" applyFill="1" applyBorder="1" applyAlignment="1">
      <alignment horizontal="center" vertical="center"/>
    </xf>
    <xf numFmtId="43" fontId="35" fillId="3" borderId="15" xfId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9" fillId="3" borderId="15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5" fillId="2" borderId="16" xfId="0" applyFont="1" applyFill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49" fontId="35" fillId="2" borderId="16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6" fillId="0" borderId="16" xfId="0" applyFont="1" applyBorder="1" applyAlignment="1">
      <alignment horizontal="center" vertical="center"/>
    </xf>
    <xf numFmtId="43" fontId="36" fillId="0" borderId="16" xfId="1" applyFont="1" applyBorder="1" applyAlignment="1">
      <alignment vertical="center"/>
    </xf>
    <xf numFmtId="43" fontId="36" fillId="0" borderId="16" xfId="1" applyFont="1" applyBorder="1" applyAlignment="1">
      <alignment horizontal="center" vertical="center"/>
    </xf>
    <xf numFmtId="10" fontId="36" fillId="0" borderId="16" xfId="1" applyNumberFormat="1" applyFont="1" applyBorder="1" applyAlignment="1">
      <alignment horizontal="center" vertical="center"/>
    </xf>
    <xf numFmtId="43" fontId="36" fillId="2" borderId="16" xfId="1" applyFont="1" applyFill="1" applyBorder="1" applyAlignment="1" applyProtection="1">
      <alignment horizontal="center" vertical="distributed" wrapText="1"/>
    </xf>
    <xf numFmtId="164" fontId="19" fillId="2" borderId="44" xfId="7" applyFont="1" applyFill="1" applyBorder="1" applyAlignment="1">
      <alignment vertical="center"/>
    </xf>
    <xf numFmtId="43" fontId="36" fillId="0" borderId="3" xfId="1" applyFont="1" applyBorder="1" applyAlignment="1">
      <alignment vertical="center"/>
    </xf>
    <xf numFmtId="9" fontId="36" fillId="0" borderId="3" xfId="2" applyFont="1" applyBorder="1" applyAlignment="1">
      <alignment vertical="center"/>
    </xf>
    <xf numFmtId="9" fontId="35" fillId="0" borderId="3" xfId="2" applyFont="1" applyBorder="1" applyAlignment="1">
      <alignment horizontal="center" vertical="center"/>
    </xf>
    <xf numFmtId="9" fontId="35" fillId="0" borderId="16" xfId="2" applyFont="1" applyBorder="1" applyAlignment="1">
      <alignment horizontal="center" vertical="center"/>
    </xf>
    <xf numFmtId="43" fontId="35" fillId="0" borderId="16" xfId="1" applyFont="1" applyBorder="1" applyAlignment="1">
      <alignment horizontal="center" vertical="center"/>
    </xf>
    <xf numFmtId="43" fontId="35" fillId="0" borderId="0" xfId="0" applyNumberFormat="1" applyFont="1" applyAlignment="1">
      <alignment horizontal="center" vertical="center"/>
    </xf>
    <xf numFmtId="43" fontId="36" fillId="0" borderId="16" xfId="0" applyNumberFormat="1" applyFont="1" applyBorder="1" applyAlignment="1">
      <alignment vertical="center"/>
    </xf>
    <xf numFmtId="49" fontId="35" fillId="0" borderId="16" xfId="0" applyNumberFormat="1" applyFont="1" applyBorder="1" applyAlignment="1">
      <alignment horizontal="center" vertical="center"/>
    </xf>
    <xf numFmtId="43" fontId="36" fillId="2" borderId="16" xfId="1" applyFont="1" applyFill="1" applyBorder="1" applyAlignment="1">
      <alignment horizontal="center" vertical="center"/>
    </xf>
    <xf numFmtId="164" fontId="36" fillId="0" borderId="3" xfId="7" applyFont="1" applyBorder="1" applyAlignment="1">
      <alignment vertical="center"/>
    </xf>
    <xf numFmtId="0" fontId="35" fillId="2" borderId="33" xfId="0" applyFont="1" applyFill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49" fontId="35" fillId="0" borderId="33" xfId="0" applyNumberFormat="1" applyFont="1" applyBorder="1" applyAlignment="1">
      <alignment horizontal="center" vertical="center"/>
    </xf>
    <xf numFmtId="0" fontId="35" fillId="0" borderId="55" xfId="0" applyFont="1" applyBorder="1" applyAlignment="1">
      <alignment vertical="center"/>
    </xf>
    <xf numFmtId="0" fontId="36" fillId="0" borderId="33" xfId="0" applyFont="1" applyBorder="1" applyAlignment="1">
      <alignment horizontal="center" vertical="center"/>
    </xf>
    <xf numFmtId="43" fontId="36" fillId="0" borderId="33" xfId="1" applyFont="1" applyBorder="1" applyAlignment="1">
      <alignment vertical="center"/>
    </xf>
    <xf numFmtId="43" fontId="36" fillId="2" borderId="33" xfId="1" applyFont="1" applyFill="1" applyBorder="1" applyAlignment="1">
      <alignment horizontal="center" vertical="center"/>
    </xf>
    <xf numFmtId="10" fontId="36" fillId="0" borderId="33" xfId="1" applyNumberFormat="1" applyFont="1" applyBorder="1" applyAlignment="1">
      <alignment horizontal="center" vertical="center"/>
    </xf>
    <xf numFmtId="43" fontId="36" fillId="2" borderId="33" xfId="1" applyFont="1" applyFill="1" applyBorder="1" applyAlignment="1" applyProtection="1">
      <alignment horizontal="center" vertical="distributed" wrapText="1"/>
    </xf>
    <xf numFmtId="43" fontId="36" fillId="0" borderId="35" xfId="1" applyFont="1" applyBorder="1" applyAlignment="1">
      <alignment vertical="center"/>
    </xf>
    <xf numFmtId="9" fontId="36" fillId="0" borderId="35" xfId="2" applyFont="1" applyBorder="1" applyAlignment="1">
      <alignment vertical="center"/>
    </xf>
    <xf numFmtId="0" fontId="2" fillId="0" borderId="0" xfId="0" applyFont="1" applyAlignment="1">
      <alignment horizontal="justify" vertical="distributed"/>
    </xf>
    <xf numFmtId="43" fontId="2" fillId="2" borderId="28" xfId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3" fillId="2" borderId="18" xfId="0" applyFont="1" applyFill="1" applyBorder="1" applyAlignment="1">
      <alignment horizontal="left" vertical="center"/>
    </xf>
    <xf numFmtId="0" fontId="23" fillId="2" borderId="26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vertical="center"/>
    </xf>
    <xf numFmtId="43" fontId="23" fillId="2" borderId="26" xfId="1" applyFont="1" applyFill="1" applyBorder="1" applyAlignment="1">
      <alignment vertical="center"/>
    </xf>
    <xf numFmtId="43" fontId="23" fillId="2" borderId="26" xfId="1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vertical="center"/>
    </xf>
    <xf numFmtId="43" fontId="23" fillId="2" borderId="19" xfId="1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43" fontId="23" fillId="2" borderId="0" xfId="1" applyFont="1" applyFill="1" applyBorder="1" applyAlignment="1">
      <alignment vertical="center"/>
    </xf>
    <xf numFmtId="43" fontId="23" fillId="2" borderId="0" xfId="1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left" vertical="center"/>
    </xf>
    <xf numFmtId="0" fontId="23" fillId="2" borderId="29" xfId="0" applyFont="1" applyFill="1" applyBorder="1" applyAlignment="1">
      <alignment horizontal="center" vertical="center"/>
    </xf>
    <xf numFmtId="43" fontId="23" fillId="2" borderId="21" xfId="1" applyFont="1" applyFill="1" applyBorder="1" applyAlignment="1">
      <alignment horizontal="center" vertical="center"/>
    </xf>
    <xf numFmtId="0" fontId="2" fillId="23" borderId="16" xfId="15" applyFont="1" applyFill="1" applyBorder="1" applyAlignment="1" applyProtection="1">
      <alignment horizontal="center" vertical="center" wrapText="1"/>
      <protection locked="0"/>
    </xf>
    <xf numFmtId="170" fontId="2" fillId="2" borderId="16" xfId="60" applyFont="1" applyFill="1" applyBorder="1" applyAlignment="1" applyProtection="1">
      <alignment vertical="center" shrinkToFit="1"/>
    </xf>
    <xf numFmtId="170" fontId="2" fillId="23" borderId="16" xfId="60" applyFont="1" applyFill="1" applyBorder="1" applyAlignment="1" applyProtection="1">
      <alignment vertical="center" wrapText="1"/>
      <protection locked="0"/>
    </xf>
    <xf numFmtId="10" fontId="2" fillId="24" borderId="16" xfId="49" applyNumberFormat="1" applyFont="1" applyFill="1" applyBorder="1" applyAlignment="1" applyProtection="1">
      <alignment horizontal="center" vertical="center" wrapText="1"/>
      <protection locked="0"/>
    </xf>
    <xf numFmtId="0" fontId="12" fillId="7" borderId="16" xfId="0" applyFont="1" applyFill="1" applyBorder="1" applyAlignment="1">
      <alignment horizontal="center" vertical="center"/>
    </xf>
    <xf numFmtId="49" fontId="12" fillId="7" borderId="16" xfId="0" applyNumberFormat="1" applyFont="1" applyFill="1" applyBorder="1" applyAlignment="1">
      <alignment horizontal="center" vertical="center"/>
    </xf>
    <xf numFmtId="170" fontId="12" fillId="7" borderId="16" xfId="60" applyFont="1" applyFill="1" applyBorder="1" applyAlignment="1" applyProtection="1">
      <alignment vertical="center" shrinkToFit="1"/>
    </xf>
    <xf numFmtId="170" fontId="12" fillId="7" borderId="16" xfId="60" applyFont="1" applyFill="1" applyBorder="1" applyAlignment="1" applyProtection="1">
      <alignment horizontal="center" vertical="center" shrinkToFit="1"/>
    </xf>
    <xf numFmtId="43" fontId="9" fillId="2" borderId="19" xfId="1" applyFont="1" applyFill="1" applyBorder="1" applyAlignment="1">
      <alignment horizontal="center" vertical="center"/>
    </xf>
    <xf numFmtId="10" fontId="12" fillId="0" borderId="0" xfId="2" applyNumberFormat="1" applyFont="1" applyAlignment="1">
      <alignment vertical="center"/>
    </xf>
    <xf numFmtId="0" fontId="24" fillId="2" borderId="0" xfId="0" applyFont="1" applyFill="1" applyAlignment="1">
      <alignment vertical="center"/>
    </xf>
    <xf numFmtId="0" fontId="12" fillId="7" borderId="44" xfId="0" applyFont="1" applyFill="1" applyBorder="1" applyAlignment="1">
      <alignment horizontal="center" vertical="center"/>
    </xf>
    <xf numFmtId="49" fontId="12" fillId="7" borderId="44" xfId="0" applyNumberFormat="1" applyFont="1" applyFill="1" applyBorder="1" applyAlignment="1">
      <alignment horizontal="center" vertical="center"/>
    </xf>
    <xf numFmtId="0" fontId="12" fillId="7" borderId="44" xfId="0" applyFont="1" applyFill="1" applyBorder="1" applyAlignment="1">
      <alignment horizontal="justify" vertical="distributed"/>
    </xf>
    <xf numFmtId="170" fontId="12" fillId="7" borderId="44" xfId="60" applyFont="1" applyFill="1" applyBorder="1" applyAlignment="1" applyProtection="1">
      <alignment vertical="center" shrinkToFit="1"/>
    </xf>
    <xf numFmtId="170" fontId="12" fillId="7" borderId="44" xfId="60" applyFont="1" applyFill="1" applyBorder="1" applyAlignment="1" applyProtection="1">
      <alignment horizontal="center" vertical="center" shrinkToFit="1"/>
    </xf>
    <xf numFmtId="49" fontId="12" fillId="25" borderId="37" xfId="15" applyNumberFormat="1" applyFont="1" applyFill="1" applyBorder="1" applyAlignment="1">
      <alignment horizontal="center" vertical="center"/>
    </xf>
    <xf numFmtId="170" fontId="12" fillId="25" borderId="37" xfId="60" applyFont="1" applyFill="1" applyBorder="1" applyAlignment="1" applyProtection="1">
      <alignment horizontal="center" vertical="center"/>
    </xf>
    <xf numFmtId="10" fontId="12" fillId="25" borderId="37" xfId="49" applyNumberFormat="1" applyFont="1" applyFill="1" applyBorder="1" applyAlignment="1" applyProtection="1">
      <alignment horizontal="center" vertical="center"/>
    </xf>
    <xf numFmtId="49" fontId="12" fillId="25" borderId="31" xfId="15" applyNumberFormat="1" applyFont="1" applyFill="1" applyBorder="1" applyAlignment="1">
      <alignment horizontal="center" vertical="center"/>
    </xf>
    <xf numFmtId="170" fontId="12" fillId="25" borderId="31" xfId="60" applyFont="1" applyFill="1" applyBorder="1" applyAlignment="1" applyProtection="1">
      <alignment horizontal="center" vertical="center"/>
    </xf>
    <xf numFmtId="10" fontId="12" fillId="25" borderId="31" xfId="49" applyNumberFormat="1" applyFont="1" applyFill="1" applyBorder="1" applyAlignment="1" applyProtection="1">
      <alignment horizontal="center" vertical="center"/>
    </xf>
    <xf numFmtId="0" fontId="12" fillId="25" borderId="66" xfId="15" applyFont="1" applyFill="1" applyBorder="1" applyAlignment="1">
      <alignment vertical="center" wrapText="1"/>
    </xf>
    <xf numFmtId="0" fontId="12" fillId="25" borderId="22" xfId="15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distributed" wrapText="1"/>
    </xf>
    <xf numFmtId="10" fontId="2" fillId="0" borderId="0" xfId="2" applyNumberFormat="1" applyFont="1" applyAlignment="1">
      <alignment horizontal="center" vertical="center"/>
    </xf>
    <xf numFmtId="170" fontId="12" fillId="25" borderId="23" xfId="60" applyFont="1" applyFill="1" applyBorder="1" applyAlignment="1" applyProtection="1">
      <alignment horizontal="center" vertical="center" shrinkToFit="1"/>
    </xf>
    <xf numFmtId="170" fontId="12" fillId="25" borderId="38" xfId="60" applyFont="1" applyFill="1" applyBorder="1" applyAlignment="1" applyProtection="1">
      <alignment horizontal="center" vertical="center" shrinkToFit="1"/>
    </xf>
    <xf numFmtId="0" fontId="12" fillId="7" borderId="0" xfId="0" applyFont="1" applyFill="1" applyAlignment="1">
      <alignment horizontal="center" vertical="center" wrapText="1"/>
    </xf>
    <xf numFmtId="170" fontId="12" fillId="7" borderId="0" xfId="60" applyFont="1" applyFill="1" applyBorder="1" applyAlignment="1" applyProtection="1">
      <alignment horizontal="center" vertical="center" shrinkToFit="1"/>
    </xf>
    <xf numFmtId="170" fontId="2" fillId="2" borderId="0" xfId="60" applyFont="1" applyFill="1" applyBorder="1" applyAlignment="1" applyProtection="1">
      <alignment horizontal="center" vertical="center" shrinkToFit="1"/>
    </xf>
    <xf numFmtId="43" fontId="29" fillId="8" borderId="0" xfId="1" applyFont="1" applyFill="1" applyBorder="1" applyAlignment="1">
      <alignment vertical="center"/>
    </xf>
    <xf numFmtId="43" fontId="9" fillId="2" borderId="0" xfId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43" fontId="24" fillId="2" borderId="0" xfId="1" applyFont="1" applyFill="1" applyBorder="1" applyAlignment="1">
      <alignment horizontal="right" vertical="center"/>
    </xf>
    <xf numFmtId="43" fontId="24" fillId="2" borderId="28" xfId="1" applyFont="1" applyFill="1" applyBorder="1" applyAlignment="1">
      <alignment horizontal="right" vertical="center"/>
    </xf>
    <xf numFmtId="165" fontId="29" fillId="2" borderId="0" xfId="1" applyNumberFormat="1" applyFont="1" applyFill="1" applyBorder="1" applyAlignment="1">
      <alignment horizontal="center" vertical="center"/>
    </xf>
    <xf numFmtId="170" fontId="12" fillId="25" borderId="0" xfId="60" applyFont="1" applyFill="1" applyBorder="1" applyAlignment="1" applyProtection="1">
      <alignment horizontal="center" vertical="center" shrinkToFit="1"/>
    </xf>
    <xf numFmtId="0" fontId="2" fillId="0" borderId="2" xfId="0" applyFont="1" applyBorder="1" applyAlignment="1">
      <alignment horizontal="justify" vertical="distributed"/>
    </xf>
    <xf numFmtId="0" fontId="2" fillId="0" borderId="16" xfId="15" applyFont="1" applyBorder="1" applyAlignment="1" applyProtection="1">
      <alignment horizontal="center" vertical="center" wrapText="1"/>
      <protection locked="0"/>
    </xf>
    <xf numFmtId="170" fontId="2" fillId="0" borderId="16" xfId="60" applyFont="1" applyFill="1" applyBorder="1" applyAlignment="1" applyProtection="1">
      <alignment vertical="center" shrinkToFit="1"/>
    </xf>
    <xf numFmtId="170" fontId="2" fillId="0" borderId="16" xfId="60" applyFont="1" applyFill="1" applyBorder="1" applyAlignment="1" applyProtection="1">
      <alignment vertical="center" wrapText="1"/>
      <protection locked="0"/>
    </xf>
    <xf numFmtId="10" fontId="2" fillId="0" borderId="16" xfId="49" applyNumberFormat="1" applyFont="1" applyFill="1" applyBorder="1" applyAlignment="1" applyProtection="1">
      <alignment horizontal="center" vertical="center" wrapText="1"/>
      <protection locked="0"/>
    </xf>
    <xf numFmtId="170" fontId="2" fillId="0" borderId="16" xfId="60" applyFont="1" applyFill="1" applyBorder="1" applyAlignment="1" applyProtection="1">
      <alignment horizontal="center" vertical="center" shrinkToFit="1"/>
    </xf>
    <xf numFmtId="0" fontId="2" fillId="0" borderId="17" xfId="0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67" xfId="0" applyFont="1" applyBorder="1" applyAlignment="1">
      <alignment horizontal="justify" vertical="distributed" wrapText="1"/>
    </xf>
    <xf numFmtId="0" fontId="2" fillId="0" borderId="17" xfId="15" applyFont="1" applyBorder="1" applyAlignment="1" applyProtection="1">
      <alignment horizontal="center" vertical="center" wrapText="1"/>
      <protection locked="0"/>
    </xf>
    <xf numFmtId="170" fontId="2" fillId="0" borderId="17" xfId="60" applyFont="1" applyFill="1" applyBorder="1" applyAlignment="1" applyProtection="1">
      <alignment vertical="center" shrinkToFit="1"/>
    </xf>
    <xf numFmtId="10" fontId="2" fillId="0" borderId="17" xfId="49" applyNumberFormat="1" applyFont="1" applyFill="1" applyBorder="1" applyAlignment="1" applyProtection="1">
      <alignment horizontal="center" vertical="center" wrapText="1"/>
      <protection locked="0"/>
    </xf>
    <xf numFmtId="170" fontId="2" fillId="0" borderId="17" xfId="60" applyFont="1" applyFill="1" applyBorder="1" applyAlignment="1" applyProtection="1">
      <alignment vertical="center" wrapText="1"/>
      <protection locked="0"/>
    </xf>
    <xf numFmtId="0" fontId="2" fillId="0" borderId="44" xfId="0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justify" vertical="distributed"/>
    </xf>
    <xf numFmtId="0" fontId="2" fillId="0" borderId="44" xfId="15" applyFont="1" applyBorder="1" applyAlignment="1" applyProtection="1">
      <alignment horizontal="center" vertical="center" wrapText="1"/>
      <protection locked="0"/>
    </xf>
    <xf numFmtId="170" fontId="2" fillId="0" borderId="44" xfId="60" applyFont="1" applyFill="1" applyBorder="1" applyAlignment="1" applyProtection="1">
      <alignment vertical="center" shrinkToFit="1"/>
    </xf>
    <xf numFmtId="170" fontId="2" fillId="0" borderId="44" xfId="60" applyFont="1" applyFill="1" applyBorder="1" applyAlignment="1" applyProtection="1">
      <alignment vertical="center" wrapText="1"/>
      <protection locked="0"/>
    </xf>
    <xf numFmtId="10" fontId="2" fillId="0" borderId="44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justify" vertical="distributed"/>
    </xf>
    <xf numFmtId="0" fontId="2" fillId="0" borderId="22" xfId="15" applyFont="1" applyBorder="1" applyAlignment="1">
      <alignment horizontal="center" vertical="center" wrapText="1"/>
    </xf>
    <xf numFmtId="0" fontId="2" fillId="0" borderId="66" xfId="15" applyFont="1" applyBorder="1" applyAlignment="1">
      <alignment vertical="center" wrapText="1"/>
    </xf>
    <xf numFmtId="49" fontId="2" fillId="0" borderId="31" xfId="15" applyNumberFormat="1" applyFont="1" applyBorder="1" applyAlignment="1">
      <alignment horizontal="center" vertical="center"/>
    </xf>
    <xf numFmtId="170" fontId="2" fillId="0" borderId="31" xfId="60" applyFont="1" applyFill="1" applyBorder="1" applyAlignment="1" applyProtection="1">
      <alignment horizontal="center" vertical="center"/>
    </xf>
    <xf numFmtId="10" fontId="2" fillId="0" borderId="31" xfId="49" applyNumberFormat="1" applyFont="1" applyFill="1" applyBorder="1" applyAlignment="1" applyProtection="1">
      <alignment horizontal="center" vertical="center"/>
    </xf>
    <xf numFmtId="0" fontId="12" fillId="7" borderId="2" xfId="0" applyFont="1" applyFill="1" applyBorder="1" applyAlignment="1">
      <alignment horizontal="justify" vertical="distributed"/>
    </xf>
    <xf numFmtId="0" fontId="12" fillId="7" borderId="16" xfId="15" applyFont="1" applyFill="1" applyBorder="1" applyAlignment="1" applyProtection="1">
      <alignment horizontal="center" vertical="center" wrapText="1"/>
      <protection locked="0"/>
    </xf>
    <xf numFmtId="170" fontId="12" fillId="7" borderId="16" xfId="60" applyFont="1" applyFill="1" applyBorder="1" applyAlignment="1" applyProtection="1">
      <alignment vertical="center" wrapText="1"/>
      <protection locked="0"/>
    </xf>
    <xf numFmtId="10" fontId="12" fillId="7" borderId="16" xfId="49" applyNumberFormat="1" applyFont="1" applyFill="1" applyBorder="1" applyAlignment="1" applyProtection="1">
      <alignment horizontal="center" vertical="center" wrapText="1"/>
      <protection locked="0"/>
    </xf>
    <xf numFmtId="0" fontId="12" fillId="7" borderId="44" xfId="15" applyFont="1" applyFill="1" applyBorder="1" applyAlignment="1" applyProtection="1">
      <alignment horizontal="center" vertical="center" wrapText="1"/>
      <protection locked="0"/>
    </xf>
    <xf numFmtId="170" fontId="12" fillId="7" borderId="44" xfId="60" applyFont="1" applyFill="1" applyBorder="1" applyAlignment="1" applyProtection="1">
      <alignment vertical="center" wrapText="1"/>
      <protection locked="0"/>
    </xf>
    <xf numFmtId="10" fontId="12" fillId="7" borderId="44" xfId="49" applyNumberFormat="1" applyFont="1" applyFill="1" applyBorder="1" applyAlignment="1" applyProtection="1">
      <alignment horizontal="center" vertical="center" wrapText="1"/>
      <protection locked="0"/>
    </xf>
    <xf numFmtId="0" fontId="12" fillId="7" borderId="2" xfId="0" applyFont="1" applyFill="1" applyBorder="1" applyAlignment="1">
      <alignment horizontal="justify" vertical="distributed" wrapText="1"/>
    </xf>
    <xf numFmtId="0" fontId="53" fillId="0" borderId="18" xfId="0" applyFont="1" applyBorder="1" applyAlignment="1">
      <alignment horizontal="center" vertical="center" wrapText="1"/>
    </xf>
    <xf numFmtId="0" fontId="53" fillId="0" borderId="26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28" xfId="0" applyFont="1" applyBorder="1" applyAlignment="1">
      <alignment horizontal="center" vertical="center" wrapText="1"/>
    </xf>
    <xf numFmtId="43" fontId="24" fillId="2" borderId="0" xfId="1" applyFont="1" applyFill="1" applyBorder="1" applyAlignment="1">
      <alignment horizontal="right" vertical="center"/>
    </xf>
    <xf numFmtId="43" fontId="24" fillId="2" borderId="28" xfId="1" applyFont="1" applyFill="1" applyBorder="1" applyAlignment="1">
      <alignment horizontal="right" vertical="center"/>
    </xf>
    <xf numFmtId="0" fontId="24" fillId="2" borderId="29" xfId="0" applyFont="1" applyFill="1" applyBorder="1" applyAlignment="1">
      <alignment horizontal="justify" vertical="center" wrapText="1"/>
    </xf>
    <xf numFmtId="0" fontId="12" fillId="7" borderId="12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49" fontId="12" fillId="7" borderId="12" xfId="0" applyNumberFormat="1" applyFont="1" applyFill="1" applyBorder="1" applyAlignment="1">
      <alignment horizontal="center" vertical="center" wrapText="1"/>
    </xf>
    <xf numFmtId="49" fontId="12" fillId="7" borderId="30" xfId="0" applyNumberFormat="1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/>
    </xf>
    <xf numFmtId="43" fontId="12" fillId="7" borderId="12" xfId="1" applyFont="1" applyFill="1" applyBorder="1" applyAlignment="1">
      <alignment horizontal="center" vertical="center"/>
    </xf>
    <xf numFmtId="43" fontId="12" fillId="7" borderId="30" xfId="1" applyFont="1" applyFill="1" applyBorder="1" applyAlignment="1">
      <alignment horizontal="center" vertical="center"/>
    </xf>
    <xf numFmtId="43" fontId="12" fillId="7" borderId="32" xfId="1" applyFont="1" applyFill="1" applyBorder="1" applyAlignment="1">
      <alignment horizontal="center" vertical="center" wrapText="1"/>
    </xf>
    <xf numFmtId="165" fontId="2" fillId="2" borderId="29" xfId="1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 wrapText="1"/>
    </xf>
    <xf numFmtId="0" fontId="12" fillId="7" borderId="30" xfId="0" applyFont="1" applyFill="1" applyBorder="1" applyAlignment="1">
      <alignment horizontal="center" vertical="center" wrapText="1"/>
    </xf>
    <xf numFmtId="0" fontId="12" fillId="25" borderId="36" xfId="15" applyFont="1" applyFill="1" applyBorder="1" applyAlignment="1">
      <alignment horizontal="left" vertical="center" wrapText="1"/>
    </xf>
    <xf numFmtId="0" fontId="12" fillId="25" borderId="65" xfId="15" applyFont="1" applyFill="1" applyBorder="1" applyAlignment="1">
      <alignment horizontal="left" vertical="center" wrapText="1"/>
    </xf>
    <xf numFmtId="165" fontId="29" fillId="2" borderId="0" xfId="1" applyNumberFormat="1" applyFont="1" applyFill="1" applyBorder="1" applyAlignment="1">
      <alignment horizontal="center" vertical="center"/>
    </xf>
    <xf numFmtId="165" fontId="29" fillId="2" borderId="28" xfId="1" applyNumberFormat="1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justify" vertical="center" wrapText="1"/>
    </xf>
    <xf numFmtId="0" fontId="35" fillId="2" borderId="3" xfId="0" applyFont="1" applyFill="1" applyBorder="1" applyAlignment="1">
      <alignment horizontal="justify" vertical="center" wrapText="1"/>
    </xf>
    <xf numFmtId="0" fontId="35" fillId="2" borderId="34" xfId="0" applyFont="1" applyFill="1" applyBorder="1" applyAlignment="1">
      <alignment horizontal="justify" vertical="center" wrapText="1"/>
    </xf>
    <xf numFmtId="0" fontId="35" fillId="2" borderId="35" xfId="0" applyFont="1" applyFill="1" applyBorder="1" applyAlignment="1">
      <alignment horizontal="justify" vertical="center" wrapText="1"/>
    </xf>
    <xf numFmtId="43" fontId="33" fillId="8" borderId="13" xfId="1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justify" vertical="center"/>
    </xf>
    <xf numFmtId="0" fontId="35" fillId="2" borderId="3" xfId="0" applyFont="1" applyFill="1" applyBorder="1" applyAlignment="1">
      <alignment horizontal="justify" vertical="center"/>
    </xf>
    <xf numFmtId="43" fontId="12" fillId="8" borderId="36" xfId="1" applyFont="1" applyFill="1" applyBorder="1" applyAlignment="1">
      <alignment horizontal="center" vertical="center"/>
    </xf>
    <xf numFmtId="43" fontId="12" fillId="8" borderId="37" xfId="1" applyFont="1" applyFill="1" applyBorder="1" applyAlignment="1">
      <alignment horizontal="center" vertical="center"/>
    </xf>
    <xf numFmtId="43" fontId="12" fillId="8" borderId="38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165" fontId="2" fillId="0" borderId="0" xfId="1" applyNumberFormat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 wrapText="1"/>
    </xf>
    <xf numFmtId="43" fontId="25" fillId="0" borderId="12" xfId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5" fillId="0" borderId="12" xfId="1" applyFont="1" applyBorder="1" applyAlignment="1">
      <alignment horizontal="center" vertical="center"/>
    </xf>
    <xf numFmtId="43" fontId="25" fillId="0" borderId="13" xfId="1" applyFont="1" applyBorder="1" applyAlignment="1">
      <alignment horizontal="center" vertical="center"/>
    </xf>
    <xf numFmtId="0" fontId="12" fillId="2" borderId="29" xfId="0" applyFont="1" applyFill="1" applyBorder="1" applyAlignment="1">
      <alignment horizontal="justify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49" fontId="25" fillId="0" borderId="12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1" fillId="2" borderId="26" xfId="0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28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165" fontId="6" fillId="0" borderId="27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165" fontId="8" fillId="0" borderId="27" xfId="1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4" fontId="18" fillId="0" borderId="18" xfId="3" applyNumberFormat="1" applyFont="1" applyBorder="1" applyAlignment="1">
      <alignment horizontal="center" vertical="center" wrapText="1"/>
    </xf>
    <xf numFmtId="14" fontId="18" fillId="0" borderId="26" xfId="3" applyNumberFormat="1" applyFont="1" applyBorder="1" applyAlignment="1">
      <alignment horizontal="center" vertical="center" wrapText="1"/>
    </xf>
    <xf numFmtId="14" fontId="18" fillId="0" borderId="19" xfId="3" applyNumberFormat="1" applyFont="1" applyBorder="1" applyAlignment="1">
      <alignment horizontal="center" vertical="center" wrapText="1"/>
    </xf>
    <xf numFmtId="14" fontId="18" fillId="0" borderId="27" xfId="3" applyNumberFormat="1" applyFont="1" applyBorder="1" applyAlignment="1">
      <alignment horizontal="center" vertical="center" wrapText="1"/>
    </xf>
    <xf numFmtId="14" fontId="18" fillId="0" borderId="0" xfId="3" applyNumberFormat="1" applyFont="1" applyAlignment="1">
      <alignment horizontal="center" vertical="center" wrapText="1"/>
    </xf>
    <xf numFmtId="14" fontId="18" fillId="0" borderId="28" xfId="3" applyNumberFormat="1" applyFont="1" applyBorder="1" applyAlignment="1">
      <alignment horizontal="center" vertical="center" wrapText="1"/>
    </xf>
    <xf numFmtId="14" fontId="18" fillId="0" borderId="20" xfId="3" applyNumberFormat="1" applyFont="1" applyBorder="1" applyAlignment="1">
      <alignment horizontal="center" vertical="center" wrapText="1"/>
    </xf>
    <xf numFmtId="14" fontId="18" fillId="0" borderId="29" xfId="3" applyNumberFormat="1" applyFont="1" applyBorder="1" applyAlignment="1">
      <alignment horizontal="center" vertical="center" wrapText="1"/>
    </xf>
    <xf numFmtId="14" fontId="18" fillId="0" borderId="21" xfId="3" applyNumberFormat="1" applyFont="1" applyBorder="1" applyAlignment="1">
      <alignment horizontal="center" vertical="center" wrapText="1"/>
    </xf>
    <xf numFmtId="0" fontId="3" fillId="0" borderId="27" xfId="3" applyBorder="1" applyAlignment="1">
      <alignment horizontal="center" vertical="top"/>
    </xf>
    <xf numFmtId="0" fontId="3" fillId="0" borderId="20" xfId="3" applyBorder="1" applyAlignment="1">
      <alignment horizontal="center" vertical="top"/>
    </xf>
    <xf numFmtId="0" fontId="16" fillId="0" borderId="36" xfId="3" applyFont="1" applyBorder="1" applyAlignment="1">
      <alignment horizontal="center" vertical="center"/>
    </xf>
    <xf numFmtId="0" fontId="16" fillId="0" borderId="38" xfId="3" applyFont="1" applyBorder="1" applyAlignment="1">
      <alignment horizontal="center" vertical="center"/>
    </xf>
    <xf numFmtId="0" fontId="16" fillId="3" borderId="40" xfId="3" applyFont="1" applyFill="1" applyBorder="1" applyAlignment="1">
      <alignment horizontal="center" vertical="center"/>
    </xf>
    <xf numFmtId="0" fontId="16" fillId="3" borderId="42" xfId="3" applyFont="1" applyFill="1" applyBorder="1" applyAlignment="1">
      <alignment horizontal="center" vertical="center"/>
    </xf>
    <xf numFmtId="0" fontId="11" fillId="0" borderId="18" xfId="3" applyFont="1" applyBorder="1" applyAlignment="1">
      <alignment horizontal="center" vertical="center" wrapText="1"/>
    </xf>
    <xf numFmtId="0" fontId="11" fillId="0" borderId="26" xfId="3" applyFont="1" applyBorder="1" applyAlignment="1">
      <alignment horizontal="center" vertical="center" wrapText="1"/>
    </xf>
    <xf numFmtId="0" fontId="11" fillId="0" borderId="19" xfId="3" applyFont="1" applyBorder="1" applyAlignment="1">
      <alignment horizontal="center" vertical="center" wrapText="1"/>
    </xf>
    <xf numFmtId="0" fontId="11" fillId="0" borderId="27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28" xfId="3" applyFont="1" applyBorder="1" applyAlignment="1">
      <alignment horizontal="center" vertical="center" wrapText="1"/>
    </xf>
    <xf numFmtId="0" fontId="11" fillId="0" borderId="27" xfId="3" applyFont="1" applyBorder="1" applyAlignment="1">
      <alignment horizontal="center" vertical="top" wrapText="1"/>
    </xf>
    <xf numFmtId="0" fontId="11" fillId="0" borderId="0" xfId="3" applyFont="1" applyAlignment="1">
      <alignment horizontal="center" vertical="top" wrapText="1"/>
    </xf>
    <xf numFmtId="0" fontId="11" fillId="0" borderId="28" xfId="3" applyFont="1" applyBorder="1" applyAlignment="1">
      <alignment horizontal="center" vertical="top" wrapText="1"/>
    </xf>
    <xf numFmtId="0" fontId="16" fillId="0" borderId="37" xfId="3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4" fillId="7" borderId="30" xfId="8" applyFont="1" applyFill="1" applyBorder="1" applyAlignment="1">
      <alignment horizontal="center" vertical="center"/>
    </xf>
    <xf numFmtId="0" fontId="24" fillId="7" borderId="32" xfId="8" applyFont="1" applyFill="1" applyBorder="1" applyAlignment="1">
      <alignment horizontal="center" vertical="center"/>
    </xf>
    <xf numFmtId="0" fontId="24" fillId="7" borderId="12" xfId="8" applyFont="1" applyFill="1" applyBorder="1" applyAlignment="1">
      <alignment horizontal="center" vertical="center"/>
    </xf>
    <xf numFmtId="166" fontId="24" fillId="7" borderId="30" xfId="9" applyFont="1" applyFill="1" applyBorder="1" applyAlignment="1" applyProtection="1">
      <alignment horizontal="center" vertical="center"/>
    </xf>
    <xf numFmtId="166" fontId="24" fillId="7" borderId="32" xfId="9" applyFont="1" applyFill="1" applyBorder="1" applyAlignment="1" applyProtection="1">
      <alignment horizontal="center" vertical="center"/>
    </xf>
    <xf numFmtId="166" fontId="24" fillId="7" borderId="12" xfId="9" applyFont="1" applyFill="1" applyBorder="1" applyAlignment="1" applyProtection="1">
      <alignment horizontal="center" vertical="center"/>
    </xf>
    <xf numFmtId="3" fontId="24" fillId="7" borderId="18" xfId="8" applyNumberFormat="1" applyFont="1" applyFill="1" applyBorder="1" applyAlignment="1">
      <alignment horizontal="left" vertical="center"/>
    </xf>
    <xf numFmtId="3" fontId="24" fillId="7" borderId="26" xfId="8" applyNumberFormat="1" applyFont="1" applyFill="1" applyBorder="1" applyAlignment="1">
      <alignment horizontal="left" vertical="center"/>
    </xf>
    <xf numFmtId="3" fontId="24" fillId="7" borderId="19" xfId="8" applyNumberFormat="1" applyFont="1" applyFill="1" applyBorder="1" applyAlignment="1">
      <alignment horizontal="left" vertical="center"/>
    </xf>
    <xf numFmtId="3" fontId="24" fillId="7" borderId="27" xfId="8" applyNumberFormat="1" applyFont="1" applyFill="1" applyBorder="1" applyAlignment="1">
      <alignment horizontal="left" vertical="center"/>
    </xf>
    <xf numFmtId="3" fontId="24" fillId="7" borderId="0" xfId="8" applyNumberFormat="1" applyFont="1" applyFill="1" applyAlignment="1">
      <alignment horizontal="left" vertical="center"/>
    </xf>
    <xf numFmtId="3" fontId="24" fillId="7" borderId="28" xfId="8" applyNumberFormat="1" applyFont="1" applyFill="1" applyBorder="1" applyAlignment="1">
      <alignment horizontal="left" vertical="center"/>
    </xf>
    <xf numFmtId="3" fontId="24" fillId="7" borderId="20" xfId="8" applyNumberFormat="1" applyFont="1" applyFill="1" applyBorder="1" applyAlignment="1">
      <alignment horizontal="left" vertical="center"/>
    </xf>
    <xf numFmtId="3" fontId="24" fillId="7" borderId="29" xfId="8" applyNumberFormat="1" applyFont="1" applyFill="1" applyBorder="1" applyAlignment="1">
      <alignment horizontal="left" vertical="center"/>
    </xf>
    <xf numFmtId="3" fontId="24" fillId="7" borderId="21" xfId="8" applyNumberFormat="1" applyFont="1" applyFill="1" applyBorder="1" applyAlignment="1">
      <alignment horizontal="left" vertical="center"/>
    </xf>
    <xf numFmtId="0" fontId="12" fillId="0" borderId="30" xfId="8" applyFont="1" applyBorder="1" applyAlignment="1">
      <alignment horizontal="center" vertical="center" wrapText="1"/>
    </xf>
    <xf numFmtId="0" fontId="12" fillId="0" borderId="12" xfId="8" applyFont="1" applyBorder="1" applyAlignment="1">
      <alignment horizontal="center" vertical="center" wrapText="1"/>
    </xf>
    <xf numFmtId="0" fontId="12" fillId="0" borderId="18" xfId="8" applyFont="1" applyBorder="1" applyAlignment="1">
      <alignment horizontal="center" vertical="center" wrapText="1"/>
    </xf>
    <xf numFmtId="0" fontId="12" fillId="0" borderId="26" xfId="8" applyFont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12" fillId="0" borderId="29" xfId="8" applyFont="1" applyBorder="1" applyAlignment="1">
      <alignment horizontal="center" vertical="center" wrapText="1"/>
    </xf>
    <xf numFmtId="0" fontId="12" fillId="0" borderId="21" xfId="8" applyFont="1" applyBorder="1" applyAlignment="1">
      <alignment horizontal="center" vertical="center" wrapText="1"/>
    </xf>
    <xf numFmtId="0" fontId="23" fillId="5" borderId="0" xfId="8" applyFont="1" applyFill="1" applyAlignment="1" applyProtection="1">
      <alignment horizontal="center"/>
      <protection locked="0"/>
    </xf>
    <xf numFmtId="0" fontId="24" fillId="5" borderId="0" xfId="8" applyFont="1" applyFill="1" applyAlignment="1" applyProtection="1">
      <alignment horizontal="center" vertical="center"/>
      <protection locked="0"/>
    </xf>
    <xf numFmtId="0" fontId="23" fillId="5" borderId="0" xfId="8" applyFont="1" applyFill="1" applyAlignment="1" applyProtection="1">
      <alignment horizontal="center" vertical="center"/>
      <protection locked="0"/>
    </xf>
    <xf numFmtId="166" fontId="23" fillId="0" borderId="30" xfId="9" applyFont="1" applyFill="1" applyBorder="1" applyAlignment="1" applyProtection="1">
      <alignment horizontal="center" vertical="center"/>
    </xf>
    <xf numFmtId="166" fontId="23" fillId="0" borderId="32" xfId="9" applyFont="1" applyFill="1" applyBorder="1" applyAlignment="1" applyProtection="1">
      <alignment horizontal="center" vertical="center"/>
    </xf>
    <xf numFmtId="166" fontId="23" fillId="0" borderId="12" xfId="9" applyFont="1" applyFill="1" applyBorder="1" applyAlignment="1" applyProtection="1">
      <alignment horizontal="center" vertical="center"/>
    </xf>
    <xf numFmtId="0" fontId="12" fillId="0" borderId="36" xfId="8" applyFont="1" applyBorder="1" applyAlignment="1">
      <alignment horizontal="center" vertical="center" wrapText="1"/>
    </xf>
    <xf numFmtId="0" fontId="12" fillId="0" borderId="37" xfId="8" applyFont="1" applyBorder="1" applyAlignment="1">
      <alignment horizontal="center" vertical="center" wrapText="1"/>
    </xf>
    <xf numFmtId="0" fontId="23" fillId="0" borderId="30" xfId="8" applyFont="1" applyBorder="1" applyAlignment="1">
      <alignment horizontal="center" vertical="center"/>
    </xf>
    <xf numFmtId="0" fontId="23" fillId="0" borderId="32" xfId="8" applyFont="1" applyBorder="1" applyAlignment="1">
      <alignment horizontal="center" vertical="center"/>
    </xf>
    <xf numFmtId="0" fontId="23" fillId="0" borderId="12" xfId="8" applyFont="1" applyBorder="1" applyAlignment="1">
      <alignment horizontal="center" vertical="center"/>
    </xf>
    <xf numFmtId="3" fontId="23" fillId="0" borderId="18" xfId="8" applyNumberFormat="1" applyFont="1" applyBorder="1" applyAlignment="1">
      <alignment horizontal="left" vertical="center"/>
    </xf>
    <xf numFmtId="3" fontId="23" fillId="0" borderId="26" xfId="8" applyNumberFormat="1" applyFont="1" applyBorder="1" applyAlignment="1">
      <alignment horizontal="left" vertical="center"/>
    </xf>
    <xf numFmtId="3" fontId="23" fillId="0" borderId="19" xfId="8" applyNumberFormat="1" applyFont="1" applyBorder="1" applyAlignment="1">
      <alignment horizontal="left" vertical="center"/>
    </xf>
    <xf numFmtId="3" fontId="23" fillId="0" borderId="27" xfId="8" applyNumberFormat="1" applyFont="1" applyBorder="1" applyAlignment="1">
      <alignment horizontal="left" vertical="center"/>
    </xf>
    <xf numFmtId="3" fontId="23" fillId="0" borderId="0" xfId="8" applyNumberFormat="1" applyFont="1" applyAlignment="1">
      <alignment horizontal="left" vertical="center"/>
    </xf>
    <xf numFmtId="3" fontId="23" fillId="0" borderId="28" xfId="8" applyNumberFormat="1" applyFont="1" applyBorder="1" applyAlignment="1">
      <alignment horizontal="left" vertical="center"/>
    </xf>
    <xf numFmtId="3" fontId="23" fillId="0" borderId="20" xfId="8" applyNumberFormat="1" applyFont="1" applyBorder="1" applyAlignment="1">
      <alignment horizontal="left" vertical="center"/>
    </xf>
    <xf numFmtId="3" fontId="23" fillId="0" borderId="29" xfId="8" applyNumberFormat="1" applyFont="1" applyBorder="1" applyAlignment="1">
      <alignment horizontal="left" vertical="center"/>
    </xf>
    <xf numFmtId="3" fontId="23" fillId="0" borderId="21" xfId="8" applyNumberFormat="1" applyFont="1" applyBorder="1" applyAlignment="1">
      <alignment horizontal="left" vertical="center"/>
    </xf>
    <xf numFmtId="43" fontId="23" fillId="5" borderId="30" xfId="1" applyFont="1" applyFill="1" applyBorder="1" applyAlignment="1" applyProtection="1">
      <alignment horizontal="center" vertical="center" wrapText="1"/>
    </xf>
    <xf numFmtId="43" fontId="23" fillId="5" borderId="32" xfId="1" applyFont="1" applyFill="1" applyBorder="1" applyAlignment="1" applyProtection="1">
      <alignment horizontal="center" vertical="center" wrapText="1"/>
    </xf>
    <xf numFmtId="43" fontId="23" fillId="5" borderId="12" xfId="1" applyFont="1" applyFill="1" applyBorder="1" applyAlignment="1" applyProtection="1">
      <alignment horizontal="center" vertical="center" wrapText="1"/>
    </xf>
    <xf numFmtId="166" fontId="23" fillId="5" borderId="30" xfId="1" applyNumberFormat="1" applyFont="1" applyFill="1" applyBorder="1" applyAlignment="1" applyProtection="1">
      <alignment horizontal="center" vertical="center" wrapText="1"/>
    </xf>
    <xf numFmtId="166" fontId="23" fillId="5" borderId="32" xfId="1" applyNumberFormat="1" applyFont="1" applyFill="1" applyBorder="1" applyAlignment="1" applyProtection="1">
      <alignment horizontal="center" vertical="center" wrapText="1"/>
    </xf>
    <xf numFmtId="166" fontId="23" fillId="5" borderId="12" xfId="1" applyNumberFormat="1" applyFont="1" applyFill="1" applyBorder="1" applyAlignment="1" applyProtection="1">
      <alignment horizontal="center" vertical="center" wrapText="1"/>
    </xf>
    <xf numFmtId="10" fontId="23" fillId="5" borderId="30" xfId="2" applyNumberFormat="1" applyFont="1" applyFill="1" applyBorder="1" applyAlignment="1" applyProtection="1">
      <alignment horizontal="center" vertical="center" wrapText="1"/>
    </xf>
    <xf numFmtId="10" fontId="23" fillId="5" borderId="32" xfId="2" applyNumberFormat="1" applyFont="1" applyFill="1" applyBorder="1" applyAlignment="1" applyProtection="1">
      <alignment horizontal="center" vertical="center" wrapText="1"/>
    </xf>
    <xf numFmtId="10" fontId="23" fillId="5" borderId="12" xfId="2" applyNumberFormat="1" applyFont="1" applyFill="1" applyBorder="1" applyAlignment="1" applyProtection="1">
      <alignment horizontal="center" vertical="center" wrapText="1"/>
    </xf>
    <xf numFmtId="166" fontId="24" fillId="5" borderId="0" xfId="9" applyFont="1" applyFill="1" applyBorder="1" applyAlignment="1" applyProtection="1">
      <alignment horizontal="center" vertical="center"/>
      <protection locked="0"/>
    </xf>
    <xf numFmtId="166" fontId="24" fillId="5" borderId="28" xfId="9" applyFont="1" applyFill="1" applyBorder="1" applyAlignment="1" applyProtection="1">
      <alignment horizontal="center" vertical="center"/>
      <protection locked="0"/>
    </xf>
    <xf numFmtId="166" fontId="9" fillId="5" borderId="0" xfId="9" applyFont="1" applyFill="1" applyBorder="1" applyAlignment="1" applyProtection="1">
      <alignment horizontal="center" vertical="center"/>
      <protection locked="0"/>
    </xf>
    <xf numFmtId="166" fontId="9" fillId="5" borderId="28" xfId="9" applyFont="1" applyFill="1" applyBorder="1" applyAlignment="1" applyProtection="1">
      <alignment horizontal="center" vertical="center"/>
      <protection locked="0"/>
    </xf>
    <xf numFmtId="0" fontId="9" fillId="5" borderId="27" xfId="8" applyFont="1" applyFill="1" applyBorder="1" applyAlignment="1" applyProtection="1">
      <alignment horizontal="center" vertical="center"/>
      <protection locked="0"/>
    </xf>
    <xf numFmtId="0" fontId="9" fillId="5" borderId="0" xfId="8" applyFont="1" applyFill="1" applyAlignment="1" applyProtection="1">
      <alignment horizontal="center" vertical="center"/>
      <protection locked="0"/>
    </xf>
    <xf numFmtId="43" fontId="2" fillId="0" borderId="30" xfId="1" applyFont="1" applyFill="1" applyBorder="1" applyAlignment="1" applyProtection="1">
      <alignment horizontal="center" vertical="center" wrapText="1"/>
    </xf>
    <xf numFmtId="43" fontId="2" fillId="0" borderId="32" xfId="1" applyFont="1" applyFill="1" applyBorder="1" applyAlignment="1" applyProtection="1">
      <alignment horizontal="center" vertical="center" wrapText="1"/>
    </xf>
    <xf numFmtId="43" fontId="2" fillId="0" borderId="12" xfId="1" applyFont="1" applyFill="1" applyBorder="1" applyAlignment="1" applyProtection="1">
      <alignment horizontal="center" vertical="center" wrapText="1"/>
    </xf>
    <xf numFmtId="0" fontId="2" fillId="0" borderId="18" xfId="8" applyFont="1" applyBorder="1" applyAlignment="1">
      <alignment horizontal="center" vertical="center" wrapText="1"/>
    </xf>
    <xf numFmtId="0" fontId="2" fillId="0" borderId="26" xfId="8" applyFont="1" applyBorder="1" applyAlignment="1">
      <alignment horizontal="center" vertical="center" wrapText="1"/>
    </xf>
    <xf numFmtId="0" fontId="2" fillId="0" borderId="19" xfId="8" applyFont="1" applyBorder="1" applyAlignment="1">
      <alignment horizontal="center" vertical="center" wrapText="1"/>
    </xf>
    <xf numFmtId="0" fontId="2" fillId="0" borderId="27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 wrapText="1"/>
    </xf>
    <xf numFmtId="0" fontId="2" fillId="0" borderId="28" xfId="8" applyFont="1" applyBorder="1" applyAlignment="1">
      <alignment horizontal="center" vertical="center" wrapText="1"/>
    </xf>
    <xf numFmtId="0" fontId="2" fillId="0" borderId="20" xfId="8" applyFont="1" applyBorder="1" applyAlignment="1">
      <alignment horizontal="center" vertical="center" wrapText="1"/>
    </xf>
    <xf numFmtId="0" fontId="2" fillId="0" borderId="29" xfId="8" applyFont="1" applyBorder="1" applyAlignment="1">
      <alignment horizontal="center" vertical="center" wrapText="1"/>
    </xf>
    <xf numFmtId="0" fontId="2" fillId="0" borderId="21" xfId="8" applyFont="1" applyBorder="1" applyAlignment="1">
      <alignment horizontal="center" vertical="center" wrapText="1"/>
    </xf>
    <xf numFmtId="0" fontId="24" fillId="4" borderId="4" xfId="8" applyFont="1" applyFill="1" applyBorder="1" applyAlignment="1">
      <alignment horizontal="center" vertical="center"/>
    </xf>
    <xf numFmtId="0" fontId="24" fillId="4" borderId="5" xfId="8" applyFont="1" applyFill="1" applyBorder="1" applyAlignment="1">
      <alignment horizontal="center" vertical="center"/>
    </xf>
    <xf numFmtId="0" fontId="24" fillId="4" borderId="6" xfId="8" applyFont="1" applyFill="1" applyBorder="1" applyAlignment="1">
      <alignment horizontal="center" vertical="center"/>
    </xf>
    <xf numFmtId="0" fontId="24" fillId="4" borderId="9" xfId="8" applyFont="1" applyFill="1" applyBorder="1" applyAlignment="1">
      <alignment horizontal="center" vertical="center"/>
    </xf>
    <xf numFmtId="0" fontId="24" fillId="4" borderId="10" xfId="8" applyFont="1" applyFill="1" applyBorder="1" applyAlignment="1">
      <alignment horizontal="center" vertical="center"/>
    </xf>
    <xf numFmtId="0" fontId="24" fillId="4" borderId="11" xfId="8" applyFont="1" applyFill="1" applyBorder="1" applyAlignment="1">
      <alignment horizontal="center" vertical="center"/>
    </xf>
    <xf numFmtId="3" fontId="23" fillId="0" borderId="26" xfId="8" applyNumberFormat="1" applyFont="1" applyBorder="1" applyAlignment="1">
      <alignment horizontal="left" vertical="center" wrapText="1"/>
    </xf>
    <xf numFmtId="3" fontId="23" fillId="0" borderId="19" xfId="8" applyNumberFormat="1" applyFont="1" applyBorder="1" applyAlignment="1">
      <alignment horizontal="left" vertical="center" wrapText="1"/>
    </xf>
    <xf numFmtId="3" fontId="23" fillId="0" borderId="0" xfId="8" applyNumberFormat="1" applyFont="1" applyAlignment="1">
      <alignment horizontal="left" vertical="center" wrapText="1"/>
    </xf>
    <xf numFmtId="3" fontId="23" fillId="0" borderId="28" xfId="8" applyNumberFormat="1" applyFont="1" applyBorder="1" applyAlignment="1">
      <alignment horizontal="left" vertical="center" wrapText="1"/>
    </xf>
    <xf numFmtId="3" fontId="23" fillId="0" borderId="29" xfId="8" applyNumberFormat="1" applyFont="1" applyBorder="1" applyAlignment="1">
      <alignment horizontal="left" vertical="center" wrapText="1"/>
    </xf>
    <xf numFmtId="3" fontId="23" fillId="0" borderId="21" xfId="8" applyNumberFormat="1" applyFont="1" applyBorder="1" applyAlignment="1">
      <alignment horizontal="left" vertical="center" wrapText="1"/>
    </xf>
    <xf numFmtId="0" fontId="23" fillId="0" borderId="27" xfId="8" applyFont="1" applyBorder="1" applyAlignment="1" applyProtection="1">
      <alignment horizontal="center"/>
      <protection locked="0"/>
    </xf>
    <xf numFmtId="0" fontId="23" fillId="0" borderId="0" xfId="8" applyFont="1" applyAlignment="1" applyProtection="1">
      <alignment horizontal="center"/>
      <protection locked="0"/>
    </xf>
    <xf numFmtId="0" fontId="24" fillId="5" borderId="27" xfId="8" applyFont="1" applyFill="1" applyBorder="1" applyAlignment="1" applyProtection="1">
      <alignment horizontal="center" vertical="center"/>
      <protection locked="0"/>
    </xf>
    <xf numFmtId="0" fontId="2" fillId="0" borderId="32" xfId="8" applyFont="1" applyBorder="1" applyAlignment="1">
      <alignment horizontal="center" vertical="center" wrapText="1"/>
    </xf>
    <xf numFmtId="0" fontId="12" fillId="0" borderId="48" xfId="8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center" wrapText="1"/>
    </xf>
    <xf numFmtId="43" fontId="23" fillId="0" borderId="30" xfId="1" applyFont="1" applyFill="1" applyBorder="1" applyAlignment="1" applyProtection="1">
      <alignment horizontal="center" vertical="center" wrapText="1"/>
    </xf>
    <xf numFmtId="43" fontId="23" fillId="0" borderId="32" xfId="1" applyFont="1" applyFill="1" applyBorder="1" applyAlignment="1" applyProtection="1">
      <alignment horizontal="center" vertical="center" wrapText="1"/>
    </xf>
    <xf numFmtId="43" fontId="23" fillId="0" borderId="12" xfId="1" applyFont="1" applyFill="1" applyBorder="1" applyAlignment="1" applyProtection="1">
      <alignment horizontal="center" vertical="center" wrapText="1"/>
    </xf>
    <xf numFmtId="3" fontId="23" fillId="0" borderId="32" xfId="8" applyNumberFormat="1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textRotation="90" wrapText="1"/>
    </xf>
    <xf numFmtId="49" fontId="2" fillId="0" borderId="32" xfId="8" applyNumberFormat="1" applyFont="1" applyBorder="1" applyAlignment="1">
      <alignment horizontal="center" vertical="center" textRotation="90" wrapText="1"/>
    </xf>
    <xf numFmtId="49" fontId="2" fillId="0" borderId="12" xfId="8" applyNumberFormat="1" applyFont="1" applyBorder="1" applyAlignment="1">
      <alignment horizontal="center" vertical="center" textRotation="90" wrapText="1"/>
    </xf>
    <xf numFmtId="4" fontId="23" fillId="0" borderId="30" xfId="8" applyNumberFormat="1" applyFont="1" applyBorder="1" applyAlignment="1">
      <alignment horizontal="center" vertical="top" textRotation="90" wrapText="1"/>
    </xf>
    <xf numFmtId="4" fontId="23" fillId="0" borderId="32" xfId="8" applyNumberFormat="1" applyFont="1" applyBorder="1" applyAlignment="1">
      <alignment horizontal="center" vertical="top" textRotation="90" wrapText="1"/>
    </xf>
    <xf numFmtId="4" fontId="23" fillId="0" borderId="12" xfId="8" applyNumberFormat="1" applyFont="1" applyBorder="1" applyAlignment="1">
      <alignment horizontal="center" vertical="top" textRotation="90" wrapText="1"/>
    </xf>
    <xf numFmtId="43" fontId="23" fillId="0" borderId="30" xfId="1" applyFont="1" applyFill="1" applyBorder="1" applyAlignment="1" applyProtection="1">
      <alignment horizontal="center" vertical="center"/>
    </xf>
    <xf numFmtId="43" fontId="23" fillId="0" borderId="32" xfId="1" applyFont="1" applyFill="1" applyBorder="1" applyAlignment="1" applyProtection="1">
      <alignment horizontal="center" vertical="center"/>
    </xf>
    <xf numFmtId="43" fontId="23" fillId="0" borderId="12" xfId="1" applyFont="1" applyFill="1" applyBorder="1" applyAlignment="1" applyProtection="1">
      <alignment horizontal="center" vertical="center"/>
    </xf>
    <xf numFmtId="4" fontId="23" fillId="0" borderId="30" xfId="9" applyNumberFormat="1" applyFont="1" applyFill="1" applyBorder="1" applyAlignment="1" applyProtection="1">
      <alignment horizontal="center" vertical="top" textRotation="90" wrapText="1"/>
    </xf>
    <xf numFmtId="4" fontId="23" fillId="0" borderId="32" xfId="9" applyNumberFormat="1" applyFont="1" applyFill="1" applyBorder="1" applyAlignment="1" applyProtection="1">
      <alignment horizontal="center" vertical="top" textRotation="90" wrapText="1"/>
    </xf>
    <xf numFmtId="4" fontId="23" fillId="0" borderId="12" xfId="9" applyNumberFormat="1" applyFont="1" applyFill="1" applyBorder="1" applyAlignment="1" applyProtection="1">
      <alignment horizontal="center" vertical="top" textRotation="90" wrapText="1"/>
    </xf>
    <xf numFmtId="0" fontId="24" fillId="4" borderId="7" xfId="8" applyFont="1" applyFill="1" applyBorder="1" applyAlignment="1">
      <alignment horizontal="center" vertical="center"/>
    </xf>
    <xf numFmtId="43" fontId="22" fillId="4" borderId="43" xfId="1" applyFont="1" applyFill="1" applyBorder="1" applyAlignment="1" applyProtection="1">
      <alignment horizontal="center" vertical="center"/>
    </xf>
    <xf numFmtId="43" fontId="22" fillId="4" borderId="52" xfId="1" applyFont="1" applyFill="1" applyBorder="1" applyAlignment="1" applyProtection="1">
      <alignment horizontal="center" vertical="center"/>
    </xf>
    <xf numFmtId="43" fontId="22" fillId="4" borderId="54" xfId="1" applyFont="1" applyFill="1" applyBorder="1" applyAlignment="1" applyProtection="1">
      <alignment horizontal="center" vertical="center"/>
    </xf>
    <xf numFmtId="167" fontId="21" fillId="0" borderId="52" xfId="9" applyNumberFormat="1" applyFont="1" applyFill="1" applyBorder="1" applyAlignment="1" applyProtection="1">
      <alignment horizontal="center" vertical="center"/>
    </xf>
    <xf numFmtId="167" fontId="21" fillId="0" borderId="7" xfId="9" applyNumberFormat="1" applyFont="1" applyFill="1" applyBorder="1" applyAlignment="1" applyProtection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49" fontId="12" fillId="3" borderId="16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distributed" wrapText="1"/>
    </xf>
    <xf numFmtId="0" fontId="12" fillId="26" borderId="16" xfId="15" applyFont="1" applyFill="1" applyBorder="1" applyAlignment="1" applyProtection="1">
      <alignment horizontal="center" vertical="center" wrapText="1"/>
      <protection locked="0"/>
    </xf>
    <xf numFmtId="170" fontId="12" fillId="3" borderId="16" xfId="60" applyFont="1" applyFill="1" applyBorder="1" applyAlignment="1" applyProtection="1">
      <alignment vertical="center" shrinkToFit="1"/>
    </xf>
    <xf numFmtId="170" fontId="12" fillId="26" borderId="16" xfId="60" applyFont="1" applyFill="1" applyBorder="1" applyAlignment="1" applyProtection="1">
      <alignment vertical="center" wrapText="1"/>
      <protection locked="0"/>
    </xf>
    <xf numFmtId="10" fontId="12" fillId="27" borderId="16" xfId="49" applyNumberFormat="1" applyFont="1" applyFill="1" applyBorder="1" applyAlignment="1" applyProtection="1">
      <alignment horizontal="center" vertical="center" wrapText="1"/>
      <protection locked="0"/>
    </xf>
    <xf numFmtId="170" fontId="12" fillId="3" borderId="16" xfId="60" applyFont="1" applyFill="1" applyBorder="1" applyAlignment="1" applyProtection="1">
      <alignment horizontal="center" vertical="center" shrinkToFit="1"/>
    </xf>
    <xf numFmtId="0" fontId="12" fillId="3" borderId="16" xfId="15" applyFont="1" applyFill="1" applyBorder="1" applyAlignment="1" applyProtection="1">
      <alignment horizontal="center" vertical="center" wrapText="1"/>
      <protection locked="0"/>
    </xf>
    <xf numFmtId="170" fontId="12" fillId="3" borderId="16" xfId="60" applyFont="1" applyFill="1" applyBorder="1" applyAlignment="1" applyProtection="1">
      <alignment vertical="center" wrapText="1"/>
      <protection locked="0"/>
    </xf>
    <xf numFmtId="10" fontId="12" fillId="3" borderId="16" xfId="49" applyNumberFormat="1" applyFont="1" applyFill="1" applyBorder="1" applyAlignment="1" applyProtection="1">
      <alignment horizontal="center" vertical="center" wrapText="1"/>
      <protection locked="0"/>
    </xf>
    <xf numFmtId="0" fontId="12" fillId="3" borderId="16" xfId="0" applyFont="1" applyFill="1" applyBorder="1" applyAlignment="1">
      <alignment horizontal="justify" vertical="distributed"/>
    </xf>
    <xf numFmtId="0" fontId="12" fillId="3" borderId="2" xfId="0" applyFont="1" applyFill="1" applyBorder="1" applyAlignment="1">
      <alignment horizontal="justify" vertical="distributed"/>
    </xf>
    <xf numFmtId="0" fontId="12" fillId="3" borderId="44" xfId="0" applyFont="1" applyFill="1" applyBorder="1" applyAlignment="1">
      <alignment horizontal="justify" vertical="distributed"/>
    </xf>
    <xf numFmtId="0" fontId="12" fillId="3" borderId="44" xfId="15" applyFont="1" applyFill="1" applyBorder="1" applyAlignment="1" applyProtection="1">
      <alignment horizontal="center" vertical="center" wrapText="1"/>
      <protection locked="0"/>
    </xf>
    <xf numFmtId="170" fontId="12" fillId="3" borderId="44" xfId="60" applyFont="1" applyFill="1" applyBorder="1" applyAlignment="1" applyProtection="1">
      <alignment vertical="center" shrinkToFit="1"/>
    </xf>
    <xf numFmtId="170" fontId="12" fillId="3" borderId="44" xfId="60" applyFont="1" applyFill="1" applyBorder="1" applyAlignment="1" applyProtection="1">
      <alignment vertical="center" wrapText="1"/>
      <protection locked="0"/>
    </xf>
    <xf numFmtId="10" fontId="12" fillId="3" borderId="44" xfId="49" applyNumberFormat="1" applyFont="1" applyFill="1" applyBorder="1" applyAlignment="1" applyProtection="1">
      <alignment horizontal="center" vertical="center" wrapText="1"/>
      <protection locked="0"/>
    </xf>
    <xf numFmtId="170" fontId="12" fillId="3" borderId="44" xfId="60" applyFont="1" applyFill="1" applyBorder="1" applyAlignment="1" applyProtection="1">
      <alignment horizontal="center" vertical="center" shrinkToFit="1"/>
    </xf>
    <xf numFmtId="0" fontId="12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67" xfId="0" applyFont="1" applyFill="1" applyBorder="1" applyAlignment="1">
      <alignment horizontal="justify" vertical="distributed" wrapText="1"/>
    </xf>
    <xf numFmtId="0" fontId="12" fillId="3" borderId="17" xfId="15" applyFont="1" applyFill="1" applyBorder="1" applyAlignment="1" applyProtection="1">
      <alignment horizontal="center" vertical="center" wrapText="1"/>
      <protection locked="0"/>
    </xf>
    <xf numFmtId="170" fontId="12" fillId="3" borderId="17" xfId="60" applyFont="1" applyFill="1" applyBorder="1" applyAlignment="1" applyProtection="1">
      <alignment vertical="center" shrinkToFit="1"/>
    </xf>
    <xf numFmtId="10" fontId="12" fillId="3" borderId="17" xfId="49" applyNumberFormat="1" applyFont="1" applyFill="1" applyBorder="1" applyAlignment="1" applyProtection="1">
      <alignment horizontal="center" vertical="center" wrapText="1"/>
      <protection locked="0"/>
    </xf>
    <xf numFmtId="165" fontId="29" fillId="3" borderId="36" xfId="1" applyNumberFormat="1" applyFont="1" applyFill="1" applyBorder="1" applyAlignment="1">
      <alignment horizontal="right" vertical="center"/>
    </xf>
    <xf numFmtId="165" fontId="29" fillId="3" borderId="37" xfId="1" applyNumberFormat="1" applyFont="1" applyFill="1" applyBorder="1" applyAlignment="1">
      <alignment horizontal="right" vertical="center"/>
    </xf>
    <xf numFmtId="43" fontId="29" fillId="3" borderId="13" xfId="1" applyFont="1" applyFill="1" applyBorder="1" applyAlignment="1">
      <alignment vertical="center"/>
    </xf>
  </cellXfs>
  <cellStyles count="65">
    <cellStyle name="20% - Ênfase1 2" xfId="16" xr:uid="{00000000-0005-0000-0000-000000000000}"/>
    <cellStyle name="20% - Ênfase2 2" xfId="17" xr:uid="{00000000-0005-0000-0000-000001000000}"/>
    <cellStyle name="20% - Ênfase3 2" xfId="18" xr:uid="{00000000-0005-0000-0000-000002000000}"/>
    <cellStyle name="20% - Ênfase4 2" xfId="19" xr:uid="{00000000-0005-0000-0000-000003000000}"/>
    <cellStyle name="20% - Ênfase5 2" xfId="20" xr:uid="{00000000-0005-0000-0000-000004000000}"/>
    <cellStyle name="20% - Ênfase6 2" xfId="21" xr:uid="{00000000-0005-0000-0000-000005000000}"/>
    <cellStyle name="40% - Ênfase1 2" xfId="22" xr:uid="{00000000-0005-0000-0000-000006000000}"/>
    <cellStyle name="40% - Ênfase2 2" xfId="23" xr:uid="{00000000-0005-0000-0000-000007000000}"/>
    <cellStyle name="40% - Ênfase3 2" xfId="24" xr:uid="{00000000-0005-0000-0000-000008000000}"/>
    <cellStyle name="40% - Ênfase4 2" xfId="25" xr:uid="{00000000-0005-0000-0000-000009000000}"/>
    <cellStyle name="40% - Ênfase5 2" xfId="26" xr:uid="{00000000-0005-0000-0000-00000A000000}"/>
    <cellStyle name="40% - Ênfase6 2" xfId="27" xr:uid="{00000000-0005-0000-0000-00000B000000}"/>
    <cellStyle name="60% - Ênfase1 2" xfId="28" xr:uid="{00000000-0005-0000-0000-00000C000000}"/>
    <cellStyle name="60% - Ênfase2 2" xfId="29" xr:uid="{00000000-0005-0000-0000-00000D000000}"/>
    <cellStyle name="60% - Ênfase3 2" xfId="30" xr:uid="{00000000-0005-0000-0000-00000E000000}"/>
    <cellStyle name="60% - Ênfase4 2" xfId="31" xr:uid="{00000000-0005-0000-0000-00000F000000}"/>
    <cellStyle name="60% - Ênfase5 2" xfId="32" xr:uid="{00000000-0005-0000-0000-000010000000}"/>
    <cellStyle name="60% - Ênfase6 2" xfId="33" xr:uid="{00000000-0005-0000-0000-000011000000}"/>
    <cellStyle name="Bom 2" xfId="34" xr:uid="{00000000-0005-0000-0000-000012000000}"/>
    <cellStyle name="Cálculo 2" xfId="35" xr:uid="{00000000-0005-0000-0000-000013000000}"/>
    <cellStyle name="Célula de Verificação 2" xfId="36" xr:uid="{00000000-0005-0000-0000-000014000000}"/>
    <cellStyle name="Célula Vinculada 2" xfId="37" xr:uid="{00000000-0005-0000-0000-000015000000}"/>
    <cellStyle name="Ênfase1 2" xfId="38" xr:uid="{00000000-0005-0000-0000-000016000000}"/>
    <cellStyle name="Ênfase2 2" xfId="39" xr:uid="{00000000-0005-0000-0000-000017000000}"/>
    <cellStyle name="Ênfase3 2" xfId="40" xr:uid="{00000000-0005-0000-0000-000018000000}"/>
    <cellStyle name="Ênfase4 2" xfId="41" xr:uid="{00000000-0005-0000-0000-000019000000}"/>
    <cellStyle name="Ênfase5 2" xfId="42" xr:uid="{00000000-0005-0000-0000-00001A000000}"/>
    <cellStyle name="Ênfase6 2" xfId="43" xr:uid="{00000000-0005-0000-0000-00001B000000}"/>
    <cellStyle name="Entrada 2" xfId="44" xr:uid="{00000000-0005-0000-0000-00001C000000}"/>
    <cellStyle name="Moeda" xfId="7" builtinId="4"/>
    <cellStyle name="Moeda 2" xfId="45" xr:uid="{00000000-0005-0000-0000-00001E000000}"/>
    <cellStyle name="Moeda 3 2" xfId="14" xr:uid="{00000000-0005-0000-0000-00001F000000}"/>
    <cellStyle name="Moeda 4" xfId="11" xr:uid="{00000000-0005-0000-0000-000020000000}"/>
    <cellStyle name="Normal" xfId="0" builtinId="0"/>
    <cellStyle name="Normal 2" xfId="8" xr:uid="{00000000-0005-0000-0000-000022000000}"/>
    <cellStyle name="Normal 2 2" xfId="46" xr:uid="{00000000-0005-0000-0000-000023000000}"/>
    <cellStyle name="Normal 3" xfId="3" xr:uid="{00000000-0005-0000-0000-000024000000}"/>
    <cellStyle name="Normal 3 2" xfId="47" xr:uid="{00000000-0005-0000-0000-000025000000}"/>
    <cellStyle name="Normal 4" xfId="15" xr:uid="{00000000-0005-0000-0000-000026000000}"/>
    <cellStyle name="Normal 9" xfId="62" xr:uid="{00000000-0005-0000-0000-000027000000}"/>
    <cellStyle name="Nota 2" xfId="48" xr:uid="{00000000-0005-0000-0000-000028000000}"/>
    <cellStyle name="Porcentagem" xfId="2" builtinId="5"/>
    <cellStyle name="Porcentagem 2" xfId="6" xr:uid="{00000000-0005-0000-0000-00002A000000}"/>
    <cellStyle name="Porcentagem 2 2" xfId="50" xr:uid="{00000000-0005-0000-0000-00002B000000}"/>
    <cellStyle name="Porcentagem 3" xfId="49" xr:uid="{00000000-0005-0000-0000-00002C000000}"/>
    <cellStyle name="Porcentagem 3 3" xfId="12" xr:uid="{00000000-0005-0000-0000-00002D000000}"/>
    <cellStyle name="Porcentagem 5" xfId="4" xr:uid="{00000000-0005-0000-0000-00002E000000}"/>
    <cellStyle name="Porcentagem 6" xfId="10" xr:uid="{00000000-0005-0000-0000-00002F000000}"/>
    <cellStyle name="Saída 2" xfId="51" xr:uid="{00000000-0005-0000-0000-000030000000}"/>
    <cellStyle name="Texto de Aviso 2" xfId="52" xr:uid="{00000000-0005-0000-0000-000031000000}"/>
    <cellStyle name="Texto Explicativo 2" xfId="53" xr:uid="{00000000-0005-0000-0000-000032000000}"/>
    <cellStyle name="Título 1 2" xfId="54" xr:uid="{00000000-0005-0000-0000-000033000000}"/>
    <cellStyle name="Título 2 2" xfId="55" xr:uid="{00000000-0005-0000-0000-000034000000}"/>
    <cellStyle name="Título 3 2" xfId="56" xr:uid="{00000000-0005-0000-0000-000035000000}"/>
    <cellStyle name="Título 4 2" xfId="57" xr:uid="{00000000-0005-0000-0000-000036000000}"/>
    <cellStyle name="Título 5" xfId="58" xr:uid="{00000000-0005-0000-0000-000037000000}"/>
    <cellStyle name="Total 2" xfId="59" xr:uid="{00000000-0005-0000-0000-000038000000}"/>
    <cellStyle name="Vírgula" xfId="1" builtinId="3"/>
    <cellStyle name="Vírgula 2" xfId="61" xr:uid="{00000000-0005-0000-0000-00003A000000}"/>
    <cellStyle name="Vírgula 2 2" xfId="64" xr:uid="{00000000-0005-0000-0000-00003B000000}"/>
    <cellStyle name="Vírgula 3" xfId="60" xr:uid="{00000000-0005-0000-0000-00003C000000}"/>
    <cellStyle name="Vírgula 3 2" xfId="13" xr:uid="{00000000-0005-0000-0000-00003D000000}"/>
    <cellStyle name="Vírgula 3 3" xfId="63" xr:uid="{00000000-0005-0000-0000-00003E000000}"/>
    <cellStyle name="Vírgula 4" xfId="5" xr:uid="{00000000-0005-0000-0000-00003F000000}"/>
    <cellStyle name="Vírgula 5" xfId="9" xr:uid="{00000000-0005-0000-0000-000040000000}"/>
  </cellStyles>
  <dxfs count="7"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  <dxf>
      <font>
        <color rgb="FF002060"/>
        <name val="Cambria"/>
        <scheme val="none"/>
      </font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1</xdr:row>
      <xdr:rowOff>28576</xdr:rowOff>
    </xdr:from>
    <xdr:to>
      <xdr:col>4</xdr:col>
      <xdr:colOff>908782</xdr:colOff>
      <xdr:row>3</xdr:row>
      <xdr:rowOff>66675</xdr:rowOff>
    </xdr:to>
    <xdr:pic>
      <xdr:nvPicPr>
        <xdr:cNvPr id="2" name="Picture 1" descr="Logo novo menor">
          <a:extLst>
            <a:ext uri="{FF2B5EF4-FFF2-40B4-BE49-F238E27FC236}">
              <a16:creationId xmlns:a16="http://schemas.microsoft.com/office/drawing/2014/main" id="{3FA9D24B-27C7-4580-8C3A-B57A8E29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00026"/>
          <a:ext cx="1242156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11</xdr:row>
      <xdr:rowOff>9525</xdr:rowOff>
    </xdr:from>
    <xdr:to>
      <xdr:col>6</xdr:col>
      <xdr:colOff>1443392</xdr:colOff>
      <xdr:row>16</xdr:row>
      <xdr:rowOff>228600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5107F52-A3BA-4858-B45D-E85E60756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1971675"/>
          <a:ext cx="3329342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85724</xdr:colOff>
      <xdr:row>1</xdr:row>
      <xdr:rowOff>9526</xdr:rowOff>
    </xdr:from>
    <xdr:to>
      <xdr:col>1</xdr:col>
      <xdr:colOff>95249</xdr:colOff>
      <xdr:row>3</xdr:row>
      <xdr:rowOff>9526</xdr:rowOff>
    </xdr:to>
    <xdr:pic>
      <xdr:nvPicPr>
        <xdr:cNvPr id="5" name="Picture 1" descr="Logo novo menor">
          <a:extLst>
            <a:ext uri="{FF2B5EF4-FFF2-40B4-BE49-F238E27FC236}">
              <a16:creationId xmlns:a16="http://schemas.microsoft.com/office/drawing/2014/main" id="{7A9D0410-2EB0-4DF8-BEF1-816505C5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66676"/>
          <a:ext cx="9239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107158</xdr:colOff>
      <xdr:row>1</xdr:row>
      <xdr:rowOff>83344</xdr:rowOff>
    </xdr:from>
    <xdr:to>
      <xdr:col>3</xdr:col>
      <xdr:colOff>476250</xdr:colOff>
      <xdr:row>4</xdr:row>
      <xdr:rowOff>83343</xdr:rowOff>
    </xdr:to>
    <xdr:pic>
      <xdr:nvPicPr>
        <xdr:cNvPr id="2" name="Picture 1" descr="Logo novo menor">
          <a:extLst>
            <a:ext uri="{FF2B5EF4-FFF2-40B4-BE49-F238E27FC236}">
              <a16:creationId xmlns:a16="http://schemas.microsoft.com/office/drawing/2014/main" id="{54C9DD16-8A56-4280-9626-A70160661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8" y="142875"/>
          <a:ext cx="1523998" cy="464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130971</xdr:colOff>
      <xdr:row>1</xdr:row>
      <xdr:rowOff>28576</xdr:rowOff>
    </xdr:from>
    <xdr:to>
      <xdr:col>4</xdr:col>
      <xdr:colOff>35719</xdr:colOff>
      <xdr:row>3</xdr:row>
      <xdr:rowOff>154780</xdr:rowOff>
    </xdr:to>
    <xdr:pic>
      <xdr:nvPicPr>
        <xdr:cNvPr id="2" name="Picture 1" descr="Logo novo menor">
          <a:extLst>
            <a:ext uri="{FF2B5EF4-FFF2-40B4-BE49-F238E27FC236}">
              <a16:creationId xmlns:a16="http://schemas.microsoft.com/office/drawing/2014/main" id="{294CFCB1-2587-4AB4-A7AF-D73A8ADB6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71" y="88107"/>
          <a:ext cx="1238248" cy="435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WINDOWS.000\TEMP\Pato%20PRRTN%20-%20BR476.xls?D4AF2EC6" TargetMode="External"/><Relationship Id="rId1" Type="http://schemas.openxmlformats.org/officeDocument/2006/relationships/externalLinkPath" Target="file:///\\D4AF2EC6\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ptop\Documents%20and%20Settings\Gustavo\Configura&#231;&#245;es%20locais\Temporary%20Internet%20Files\Content.Outlook\RAXZJMYM\UNI&#195;O%20CASTELLAR\GUSTAVO\PRODU&#199;&#195;O\Originais\9&#170;%20JUN%2007%20REAJUSTADA%20Rev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l\Downloads\ELEMENTOS%202011\CRUZ%20ALTA\BR%20285\PATO%20BR-285%20Km%20495,7%20-%20Km%20674,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l\Downloads\UL%20CRUZ%20ALTA\BR%20285\PATO%20BR-285%20Km%20542,2%20-%20Km%20674,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correncia\LICITA&#199;&#195;O\DNIT\BR-101%20-%20SC%20EDITAL%200003-02\LOTE%2028%20apresenta&#231;&#227;o\cd\Lote%2028%20SC\gelson\XLS\CUSTOS\DNER398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.480.N.ETAP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EMARS-LOTE1\Desktop\RELATORIOS\PROJETOS\BR%20285%20-%20PATO\Users\DANIEL\Desktop\DNIT%20-%20UL%20Vacaria\PATO\Composi&#231;&#227;o%20BR28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%20285\2_CONTRATOS%20VIGENTES\2_TRA&#199;ADO_291,20-415,20\2_MEDI&#199;&#213;ES\10_0082019MP25%20-%20Fevereiro\0000819MP25%20Camp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TO\PATO%20NOVO%20-%202017\Comparativo%20Areia%20Brit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DNER\Aguas%20lindas\Dados%20Gerais\FV-DN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GNA-ENECON\PATO%20-%20BR-158\PATO%20BR158%20-%20SM-Ros&#225;ro%20-%20rev03_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0798\TECNICO\TEACOMP\LOTE06\P09\P10\RELAT6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Rog&#233;rio\Toronto\Licita&#231;&#245;es\Calha%20do%20Madeira\Interior\Compos.Sistema%20Vi&#225;rio\PavimManaus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nterior\Compos.Sistema%20Vi&#225;rio\PavimManaus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Administrador\Meus%20documentos\Br-476%20-%20Tunas\MEDI&#199;&#213;ES\Planilha%20-%20Matriz\Documents%20and%20Settings\idineu\Configura&#231;&#245;es%20locais\Temporary%20Internet%20Files\OLKE5\WINDOWS.000\TEMP\Pato%20PRRTN%20-%20BR476.xls?D555EC65" TargetMode="External"/><Relationship Id="rId1" Type="http://schemas.openxmlformats.org/officeDocument/2006/relationships/externalLinkPath" Target="file:///\\D555EC65\Pato%20PRRTN%20-%20BR47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TO%20BR%20158%2012_05_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deu\Documents\DNIT%20-%20SUPERVIS&#195;O\Relat&#243;rios%20Diversos\2018-05%20PATO%20BR-285\PATO%20BR-386%20(2015)%20Final%20corregida%203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jorie.viegas\Meus%20documentos\Pre&#231;os\Convers&#227;o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EMARS-LOTE1\Desktop\RELATORIOS\PROJETOS\BR%20285%20-%20PATO\PATO%20285-2011%20V6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P%20Pavilion\Configura&#231;&#245;es%20locais\Temporary%20Internet%20Files\Content.Outlook\U6XTBBIJ\12%20-%20CUSTOS%20%20DEZ_2008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GNA-ENECON\PATO%20-%20BR-158\PATO%20BR%20158%20-%20SM-Ros&#225;rio%20-%2022-06-201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ARQUIVOS%20R96\EXCEL\PATOs\BR153_99.XLS?541E531A" TargetMode="External"/><Relationship Id="rId1" Type="http://schemas.openxmlformats.org/officeDocument/2006/relationships/externalLinkPath" Target="file:///\\541E531A\BR153_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b-obra-top\documentos\009.2008%20TRAVESSIA%20BR-153\00908MP02TRAV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ARQUIVOS%20R-9-6\Excel\PATOs\BR153_98.XLS?ABAFA961" TargetMode="External"/><Relationship Id="rId1" Type="http://schemas.openxmlformats.org/officeDocument/2006/relationships/externalLinkPath" Target="file:///\\ABAFA961\BR153_9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ba%20-%20arquivos\Patos%20-%20Ribeira\Planilha%20em%20Croqui%20Pedreira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-9-6\Excel\PATOs\BR153_9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ar.ferri\Desktop\PATO\PATO%20BR-476%20E%20BR-153%20Final%20V.1%20-%20alterado%20Elcio%2025.02.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EC004\Configura&#231;&#245;es%20locais\Temporary%20Internet%20Files\Content.Outlook\U20O7Y1U\DNIT\PATOS%202013\PATO%20BR-163%20(Contorno%20Oeste%20de%20Cascavel%20-%20Vicente%20)\PATO%20BR-163%20-%20CONTORNO%20OESTE%20DE%20CASCAVEL%20V2.xls?4C539943" TargetMode="External"/><Relationship Id="rId1" Type="http://schemas.openxmlformats.org/officeDocument/2006/relationships/externalLinkPath" Target="file:///\\4C539943\PATO%20BR-163%20-%20CONTORNO%20OESTE%20DE%20CASCAVEL%20V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icardo\Meus%20documentos\Manaus\BR%20319%202005\Planilha%20Br%20319%2020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116\Produtividade%20e%20Histograma%20116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E\Castellar%20Obra%20%20MAFRA%20e%20LAGES\DNIT%20LAGES\MEDI&#199;&#195;O%20LAGES\61MCBMI.DNI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(0-53,6)(a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x01\c\linda\Planilha-cronograma-Fabrica%20Nov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Users\Gustavo%20Deschamps\AppData\Local\Microsoft\Windows\Temporary%20Internet%20Files\Content.Outlook\E5LZ585M\Obras\Conserva&#231;&#227;o\Mafrense%20_%2012\EVTE%20MAFRENSE%2012%20-%20ABR%202011\UT%2012-08%20BR-158%20EVTE2%20.xlsx%20-canteiro%20e%20mobiliza&#231;&#227;o.xlsx?D9BA021B" TargetMode="External"/><Relationship Id="rId1" Type="http://schemas.openxmlformats.org/officeDocument/2006/relationships/externalLinkPath" Target="file:///\\D9BA021B\UT%2012-08%20BR-158%20EVTE2%20.xlsx%20-canteiro%20e%20mobiliza&#231;&#227;o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correncia\PLANEJAMENTO\PL%202004\Amap&#225;\BR-156-AP%20SUL\PL%20BR-156%20AP%20SUL%20atu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002MED2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ardo%20Mesquita\180105\Meus%20documentos\BR%20242\Vicente\GAUTAMA%20MENS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s%20Brig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STELLAR%20ENGENHARIA\6%20-%20XANXER&#202;%20DNIT\09%20-%20PRODU&#199;&#195;O\03%20-%20JULHO%2008\PRODU&#199;&#195;O%20JUNHO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TO%20-%20BR%20-%20425%20aditivo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-364%20MT_2_Executivo_Definitivo_10_07_2002\Vol04_Or&#231;amento\Lote_08\Documents%20and%20Settings\bruno\Meus%20documentos\Servi&#231;o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&#231;&#227;o%20Or&#231;amento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x01\c\EGS\PLANEJAMENTO\Meus%20documentos\FABRICA%20NOVA\PLAN.%20REVIS&#195;O%20I%20-%20JULHO%2003\REVIS&#195;O%20I%20PLANEJAMENTO%20FABRICA%20NOV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-bernartt\e-luiz\Meus%20documentos\Differencial\lote%2011%20PATO%20-%20Maio-23,4km%20-%20Foz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%20arlos%20%20Machado\My%20Documents\Disco%201\BR-262-MS(3)\Anexos%20PGQ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\Ed_231-03-00_PIR_IV_BR-153-158-290-392\Proposta_Acordo_Briga_Final\Acordo\Proposta%20de%20Pre&#231;os%20RS%20Lote12(A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EMARS-LOTE1\Desktop\RELATORIOS\PROJETOS\BR%20285%20-%20PATO\RESUMO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L\Documents\Eng.%20Daniel\DNIT%20-%20UL%20Vacaria\PATO\Confec&#231;&#227;o%20PATO%20BR470-285%202012\RESUMO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deu\Documents\DNIT%20-%20SUPERVIS&#195;O\Relat&#243;rios%20Diversos\2018-05%20PATO%20BR-285\PATO%20BR-285%20(2018)%20Invent&#225;rio\jun_2018_Invent&#225;rio%20BR28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"/>
      <sheetName val="Verificação de dados_CC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QuQuant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 A T O 99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  <sheetName val="P A T O 98 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4">
          <cell r="B4" t="str">
            <v>DIV. SP/MS - ENTR. BR-163(A) (N. ALVORADA)</v>
          </cell>
        </row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AA" refersTo="#REF!"/>
      <definedName name="aaa" refersTo="#REF!"/>
      <definedName name="CC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" refersTo="#REF!"/>
      <definedName name="qqe" refersTo="#REF!"/>
      <definedName name="RESUMO1" refersTo="#REF!"/>
      <definedName name="vv" refersTo="#REF!"/>
      <definedName name="WEWRWRE" refersTo="#REF!"/>
      <definedName name="XXXX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C"/>
      <sheetName val="RBE ACT mi"/>
      <sheetName val="RESUMO TOTAL LOTE"/>
      <sheetName val="BR 146"/>
      <sheetName val="PLANILHA ATUALIZADA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FV-DNER"/>
      <sheetName val="orçamento_global"/>
      <sheetName val="FIDENS-R$mil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COMPOS1"/>
      <sheetName val="PLANILHA CONTRATUAL"/>
      <sheetName val="Equipamentos"/>
      <sheetName val="8ª MP_BR_459"/>
      <sheetName val="CUSTO ZONA SUL"/>
      <sheetName val="Mo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ATO"/>
      <sheetName val="alphaville"/>
      <sheetName val="PACAJUS"/>
      <sheetName val="Dados"/>
      <sheetName val="PQ"/>
      <sheetName val="PSCEGERAL"/>
      <sheetName val="Planilha"/>
      <sheetName val="PROJETO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OR960887"/>
      <sheetName val="BR-365-MG-LOTE1-EXE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BASE"/>
      <sheetName val="TSD S P "/>
      <sheetName val="COLCHÃO DRENANTE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CAPA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Pluviometria"/>
      <sheetName val="Canteir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SINALIZAÇÃO HORIZONTAL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INALIZAÇÃO VERTICAL"/>
      <sheetName val="SUBBASE-PISTA"/>
      <sheetName val="BASE-PISTA"/>
      <sheetName val="MEIO FIO MFC 05"/>
      <sheetName val="SEMI PORTICO"/>
      <sheetName val="Serviços"/>
      <sheetName val="CPU-LOTE 30"/>
      <sheetName val="Dados"/>
      <sheetName val="CPU-Lote 30-básico"/>
      <sheetName val="Cpu"/>
      <sheetName val="CHE"/>
      <sheetName val="MObra"/>
      <sheetName val="Crono"/>
      <sheetName val="BDI"/>
      <sheetName val="EncSoc"/>
      <sheetName val="Cadastros"/>
      <sheetName val="QTR"/>
      <sheetName val="Planilha"/>
      <sheetName val="TABELA"/>
      <sheetName val="C378 Distribuicao de Massas Lot"/>
      <sheetName val="Cortes"/>
      <sheetName val="Aterros"/>
      <sheetName val="Cálculo"/>
      <sheetName val="3ª FAIXA"/>
      <sheetName val="PISTA"/>
      <sheetName val="ACOSTAMENTO"/>
      <sheetName val="QUADROS 1 2 3 4 6 7 8"/>
      <sheetName val="Medição"/>
      <sheetName val="Fisico %"/>
      <sheetName val="Fisico"/>
      <sheetName val="Financeir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Boletim de Desempenho Parcial"/>
      <sheetName val="Pessoal"/>
      <sheetName val="Quadro de Const Rodoviaria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Ofici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Anual"/>
      <sheetName val="Feriados"/>
      <sheetName val="REST.PAPALEGUAS"/>
      <sheetName val="REST.SINDY  3,00"/>
      <sheetName val="REST.SINDY  3,50 CAFE"/>
      <sheetName val="Sumário"/>
      <sheetName val="Apresentação"/>
      <sheetName val="Capa Mapa"/>
      <sheetName val="Mapa"/>
      <sheetName val="Capa Serviços a Executar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5">
          <cell r="B5" t="str">
            <v>UT/19-00530/09</v>
          </cell>
        </row>
      </sheetData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>
        <row r="8">
          <cell r="S8">
            <v>14965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6">
          <cell r="A6">
            <v>39814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/>
      <sheetData sheetId="700"/>
      <sheetData sheetId="701" refreshError="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Carimbo de Nota"/>
      <sheetName val="Fresagem de Pista Ago-98"/>
      <sheetName val="COMPOS1"/>
      <sheetName val="Custo da Imprimação"/>
      <sheetName val="Custo da Pintura de Ligação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Resumo Financeiro"/>
      <sheetName val=""/>
      <sheetName val="RP-1 SB (3)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OSTO"/>
      <sheetName val="7CONT FIN"/>
      <sheetName val="DG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2.2.5.CBUQ"/>
      <sheetName val="2.2.5.PMQ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CPV"/>
      <sheetName val="Planejado"/>
      <sheetName val="Preços"/>
      <sheetName val="DG"/>
      <sheetName val="Medição (2"/>
      <sheetName val="Medição Completa"/>
      <sheetName val="Viaduto S. Pompeu"/>
      <sheetName val="Teor"/>
      <sheetName val="PROJETO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Mat."/>
      <sheetName val="M.O.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2.2.5.CBUQ"/>
      <sheetName val="2.2.5.PMQ"/>
      <sheetName val="PRO-08"/>
      <sheetName val="Plan1"/>
      <sheetName val="Códigos"/>
      <sheetName val="Planilha"/>
      <sheetName val="QuQuant"/>
      <sheetName val="qorcamentodnerL1"/>
      <sheetName val="Teor"/>
      <sheetName val="Equipamentos"/>
      <sheetName val="PSCEGERAL"/>
      <sheetName val="p reaj x p atual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BE ACT mi"/>
      <sheetName val="PRO-08"/>
      <sheetName val="RESUMO TOTAL LOTE"/>
      <sheetName val="BR 146"/>
      <sheetName val="PLANILHA ATUALIZADA"/>
      <sheetName val="Vínculo (2)"/>
      <sheetName val="DADOS"/>
      <sheetName val="TransComerc_Basc10m³"/>
      <sheetName val="TapaBuraco"/>
      <sheetName val="PLANILHA CONTRATUAL"/>
      <sheetName val="Equipamentos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LISTAS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RELAT610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Q"/>
      <sheetName val="Página 16"/>
      <sheetName val="QuQuant"/>
      <sheetName val="Planilha Original"/>
      <sheetName val="CARTA PROPOSTA"/>
      <sheetName val="PROJETO BR_146 (2)"/>
      <sheetName val="TABELA"/>
      <sheetName val="FIDENS-R$mil"/>
      <sheetName val="Quadro de qntd"/>
      <sheetName val="PLANILHA CONTRATUAL"/>
      <sheetName val="8ª MP_BR_459"/>
      <sheetName val="8ª MP_BR-459"/>
      <sheetName val="geral"/>
      <sheetName val="Mat. Betum. - Port. 1078.15"/>
      <sheetName val="Medição"/>
      <sheetName val="RESUM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CUSTO INDIRETO"/>
      <sheetName val="Preços"/>
      <sheetName val="Equipamentos"/>
      <sheetName val="TPU-MARÇO_2002"/>
      <sheetName val="Página 16"/>
      <sheetName val="RESUMO CD"/>
      <sheetName val="1- BANCO DE DADOS MOB-DESM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INDIRETO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CUSTO INDIRETO APRES"/>
      <sheetName val="CRG"/>
      <sheetName val="DIS"/>
      <sheetName val="DOC"/>
      <sheetName val="S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CUSTO INDIRETO"/>
      <sheetName val="61MCBMI.DNIT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Nominais"/>
      <sheetName val="TB-MB029"/>
      <sheetName val="61M-CBMI"/>
      <sheetName val="CS#"/>
      <sheetName val="CUSTO INDIRETO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61M-CBMI"/>
      <sheetName val="CS#"/>
      <sheetName val="Orçamentária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  <sheetName val="PRO-08"/>
      <sheetName val="Página 15"/>
      <sheetName val="CR LOTE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  <sheetName val="Calendário da Família"/>
      <sheetName val="DG"/>
      <sheetName val="IDENTIFICAÇÃO"/>
      <sheetName val="PROD.PRIM."/>
      <sheetName val="Orçamentária"/>
      <sheetName val="Convers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 e Mapa da Obra"/>
      <sheetName val="Inventário dos Elementos"/>
      <sheetName val="Quadro Resumo preços"/>
      <sheetName val="Procedimentos"/>
      <sheetName val="Custo"/>
      <sheetName val="Comp. PU serv. com areia-brita"/>
      <sheetName val="Materiais"/>
      <sheetName val="Mão de obra"/>
      <sheetName val="Equipamento"/>
      <sheetName val="Comp. Equip."/>
      <sheetName val="Composição LDI"/>
      <sheetName val="Orçamento"/>
      <sheetName val="Cálc. custo mat. betuminoso"/>
      <sheetName val="Cálc. mat. rec. placa sinaliz."/>
      <sheetName val="Caract. Trecho"/>
      <sheetName val="Momento transp. 1"/>
      <sheetName val="Momento transp. 2"/>
      <sheetName val="Momento transp. 3"/>
      <sheetName val="Momento transp. 4"/>
      <sheetName val="Momento transp. 5"/>
      <sheetName val="Planilha Orçamentária"/>
      <sheetName val="Cronograma Físico-Financeiro"/>
      <sheetName val="CROQUI INST."/>
      <sheetName val="Croqui areia-brita"/>
      <sheetName val="Estudo econômico areia-brita"/>
      <sheetName val="Croqui Areal-Britador-Saibreira"/>
      <sheetName val="Mobilizaçao - Desmobilização"/>
      <sheetName val="Valor transp. equip."/>
      <sheetName val="Lay Out Cant. Obras"/>
      <sheetName val="inst.cant (2)"/>
      <sheetName val="MEM.CALC. (3)"/>
      <sheetName val="CUST.UNIT."/>
      <sheetName val="Inst Cant Obras"/>
      <sheetName val="CUST.UNIT. (10)"/>
      <sheetName val="02_511_02"/>
      <sheetName val="CUST.UNIT. (3)"/>
      <sheetName val="CUST.UNIT. (4)"/>
      <sheetName val="CUST.UNIT. (5)"/>
      <sheetName val="CUST.UNIT. (7)"/>
      <sheetName val="CUST.UNIT. (8)"/>
      <sheetName val="CUST.UNIT. (9)"/>
      <sheetName val="CUST.UNIT. (6)"/>
      <sheetName val="inc.item"/>
      <sheetName val="inc.item (2)"/>
      <sheetName val="inc.item (3)"/>
      <sheetName val="inc.item (4)"/>
      <sheetName val="Quantidades e Preços - Lote 01"/>
      <sheetName val="PROD.PRIM."/>
      <sheetName val="Orçamentária"/>
    </sheetNames>
    <sheetDataSet>
      <sheetData sheetId="0" refreshError="1"/>
      <sheetData sheetId="1" refreshError="1"/>
      <sheetData sheetId="2" refreshError="1"/>
      <sheetData sheetId="3">
        <row r="110">
          <cell r="C110">
            <v>58.6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CADASTRO"/>
      <sheetName val="SEMANA (1)"/>
      <sheetName val="SEMANA (2)"/>
      <sheetName val="SEMANA (3)"/>
      <sheetName val="SEMANA (4)"/>
      <sheetName val="SEMANA (5)"/>
      <sheetName val="RESUMO TOTAL"/>
      <sheetName val="RESUMO CUSTO"/>
      <sheetName val="MAPA"/>
      <sheetName val="PONTO "/>
      <sheetName val="MARMITEX"/>
      <sheetName val="MATERIAIS"/>
      <sheetName val="SUB-EMPREITEIROS"/>
      <sheetName val="TERCEIROS"/>
      <sheetName val="MAQ. E EQUIP"/>
      <sheetName val="RETRO CASE"/>
      <sheetName val="ANE-2545"/>
      <sheetName val="BOBCAT"/>
      <sheetName val="FER E EQ"/>
      <sheetName val="APD 6761"/>
      <sheetName val="ENTRADA CUSTO INDIR"/>
      <sheetName val="INDIRETOS Sem 1"/>
      <sheetName val="INDIRETOS Sem 2"/>
      <sheetName val="INDIRETOS Sem 3"/>
      <sheetName val="INDIRETOS Sem 4"/>
      <sheetName val="INDIRETOS Sem 5"/>
      <sheetName val="INDIRETO TOTAL"/>
      <sheetName val="INSUMOS"/>
      <sheetName val="Contrato"/>
      <sheetName val="Plan1"/>
      <sheetName val="12 - CUSTOS  DEZ_2008"/>
      <sheetName val="Equipamentos"/>
      <sheetName val="Procedimentos"/>
      <sheetName val="Quantidades e Preços - Lote 01"/>
      <sheetName val="PROD.PRIM."/>
    </sheetNames>
    <sheetDataSet>
      <sheetData sheetId="0">
        <row r="2">
          <cell r="Z2" t="str">
            <v>Dezembro</v>
          </cell>
        </row>
      </sheetData>
      <sheetData sheetId="1">
        <row r="87">
          <cell r="A87" t="str">
            <v>MO1</v>
          </cell>
        </row>
      </sheetData>
      <sheetData sheetId="2">
        <row r="20">
          <cell r="AB20">
            <v>52.289999999999985</v>
          </cell>
        </row>
      </sheetData>
      <sheetData sheetId="3">
        <row r="20">
          <cell r="AB20">
            <v>74.024999999999977</v>
          </cell>
        </row>
      </sheetData>
      <sheetData sheetId="4">
        <row r="20">
          <cell r="AB20">
            <v>146.57999999999996</v>
          </cell>
        </row>
      </sheetData>
      <sheetData sheetId="5">
        <row r="20">
          <cell r="J20">
            <v>3</v>
          </cell>
        </row>
      </sheetData>
      <sheetData sheetId="6">
        <row r="20">
          <cell r="P20">
            <v>525</v>
          </cell>
        </row>
      </sheetData>
      <sheetData sheetId="7"/>
      <sheetData sheetId="8" refreshError="1"/>
      <sheetData sheetId="9">
        <row r="37">
          <cell r="AW37">
            <v>0.7258064516129028</v>
          </cell>
        </row>
      </sheetData>
      <sheetData sheetId="10">
        <row r="50">
          <cell r="AN50">
            <v>45</v>
          </cell>
        </row>
      </sheetData>
      <sheetData sheetId="11" refreshError="1"/>
      <sheetData sheetId="12">
        <row r="14">
          <cell r="E14" t="str">
            <v>MAT66</v>
          </cell>
        </row>
      </sheetData>
      <sheetData sheetId="13">
        <row r="14">
          <cell r="E14" t="str">
            <v>-</v>
          </cell>
        </row>
      </sheetData>
      <sheetData sheetId="14">
        <row r="14">
          <cell r="E14" t="str">
            <v>Frete01</v>
          </cell>
        </row>
      </sheetData>
      <sheetData sheetId="15">
        <row r="14">
          <cell r="H14" t="str">
            <v>Caminhão de Conserva Carroceria - MCA 0304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8">
          <cell r="AT68">
            <v>28626.433333333334</v>
          </cell>
        </row>
      </sheetData>
      <sheetData sheetId="28">
        <row r="305">
          <cell r="N305">
            <v>1.7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  <sheetName val="DADOS"/>
      <sheetName val="P A T O  D"/>
      <sheetName val="IDENTIFIC. EMPRESA - Q1"/>
      <sheetName val="Calendário da Família"/>
      <sheetName val="Teor"/>
      <sheetName val="IDENTIFICAÇÃO"/>
      <sheetName val="Edital"/>
      <sheetName val="61M_CBM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  <sheetName val="P A T O 98 D"/>
      <sheetName val="61M_CBMI"/>
      <sheetName val="Pato PRRTN - BR153"/>
      <sheetName val="DEQ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Teor"/>
      <sheetName val="Edital"/>
      <sheetName val="DADOS"/>
      <sheetName val="P A T O"/>
      <sheetName val="DESMATAMENTO"/>
      <sheetName val="P A T O  D"/>
      <sheetName val="CRONFISFIN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MEDIÇÃO.XLS"/>
      <sheetName val="FICHA.XLS"/>
      <sheetName val="CONTROLE MEDIÇÕES"/>
    </sheetNames>
    <sheetDataSet>
      <sheetData sheetId="0"/>
      <sheetData sheetId="1"/>
      <sheetData sheetId="2"/>
      <sheetData sheetId="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DESMAT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BR153_98"/>
      <sheetName val="P A T O 99 B"/>
    </sheetNames>
    <definedNames>
      <definedName name="Extenso"/>
      <definedName name="módulo1.Extenso"/>
      <definedName name="QQ_2"/>
      <definedName name="RESUMO"/>
      <definedName name="WEWRWR"/>
      <definedName name="XX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  <sheetName val="P A T O"/>
      <sheetName val="P A T O 98 D"/>
      <sheetName val="MP32"/>
      <sheetName val="Edital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Medição (2"/>
      <sheetName val="Medição Completa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DG"/>
      <sheetName val="P A T O"/>
      <sheetName val="ficha medição"/>
      <sheetName val="procedimentos"/>
      <sheetName val="Capa Memória de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C"/>
      <sheetName val="450"/>
      <sheetName val="P A T O"/>
      <sheetName val="Medição (2"/>
      <sheetName val="Medição Completa"/>
      <sheetName val="ACOPL ENG"/>
      <sheetName val="henfel"/>
      <sheetName val="Voi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FLUXO - EXECUÇÃO PRÓPRIA"/>
      <sheetName val="450"/>
      <sheetName val="Medição (2"/>
      <sheetName val="Medição Comple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Quadro qdade 2 anos"/>
      <sheetName val="P A T O"/>
      <sheetName val="Transporte"/>
      <sheetName val="Croqui Local. Mat."/>
      <sheetName val="Material Betuminoso"/>
      <sheetName val="Ind corr transp mat asf"/>
      <sheetName val="Cronograma"/>
      <sheetName val="comp cust transp equip"/>
      <sheetName val="Mobilização"/>
      <sheetName val="Inst. e Canteiro"/>
      <sheetName val="Adequação AGO 2002"/>
      <sheetName val="COMPARATIVO"/>
      <sheetName val="26ª MED"/>
      <sheetName val="Equipamentos"/>
      <sheetName val="FLUXO - EXECUÇÃO PRÓPRIA"/>
      <sheetName val="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  <sheetName val="FLUXO - EXECUÇÃO PRÓPRIA"/>
      <sheetName val="KREBS (original)"/>
      <sheetName val="Betim JT"/>
      <sheetName val="Plan1"/>
      <sheetName val="ETIQUETA"/>
      <sheetName val="Índices de Reajustamento"/>
      <sheetName val="Equipamentos"/>
      <sheetName val="P A T O"/>
      <sheetName val="Nível de Esforço"/>
      <sheetName val="Medição (2"/>
      <sheetName val="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  <sheetName val="Plan1"/>
      <sheetName val="Plan2"/>
      <sheetName val="Plan3"/>
      <sheetName val="Plan 2_7"/>
      <sheetName val="Planilha Original"/>
      <sheetName val="MEMORANDO"/>
      <sheetName val="Planilha Serviços"/>
      <sheetName val="Orçamento"/>
      <sheetName val="C.U"/>
    </sheetNames>
    <sheetDataSet>
      <sheetData sheetId="0" refreshError="1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A6" t="str">
            <v>DECLARAÇÃO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J7" t="str">
            <v>Lado esquerdo</v>
          </cell>
          <cell r="K7">
            <v>0</v>
          </cell>
          <cell r="N7" t="str">
            <v>Lado direito</v>
          </cell>
          <cell r="O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Municipio</v>
          </cell>
          <cell r="H8" t="str">
            <v>Alíquota</v>
          </cell>
          <cell r="I8" t="str">
            <v>Total</v>
          </cell>
          <cell r="J8" t="str">
            <v>km inicial</v>
          </cell>
          <cell r="K8" t="str">
            <v>km final</v>
          </cell>
          <cell r="L8" t="str">
            <v>extensão</v>
          </cell>
          <cell r="M8" t="str">
            <v>EQUIV.</v>
          </cell>
          <cell r="N8" t="str">
            <v>km inicial</v>
          </cell>
          <cell r="O8" t="str">
            <v>km final</v>
          </cell>
          <cell r="P8" t="str">
            <v>extensão</v>
          </cell>
          <cell r="Q8" t="str">
            <v>EQUIV.</v>
          </cell>
          <cell r="R8" t="str">
            <v>MEDIÇÃO</v>
          </cell>
        </row>
        <row r="9">
          <cell r="A9" t="str">
            <v>ÁREA - PENEIRAMENTO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BENTO GONÇALVES</v>
          </cell>
          <cell r="H9">
            <v>0.03</v>
          </cell>
          <cell r="I9">
            <v>7.2195999999999996E-2</v>
          </cell>
          <cell r="J9">
            <v>210000</v>
          </cell>
          <cell r="K9">
            <v>220880</v>
          </cell>
          <cell r="L9">
            <v>10880</v>
          </cell>
          <cell r="M9">
            <v>7.2195999999999996E-2</v>
          </cell>
          <cell r="N9">
            <v>210000</v>
          </cell>
          <cell r="O9">
            <v>220880</v>
          </cell>
          <cell r="P9">
            <v>10880</v>
          </cell>
          <cell r="Q9">
            <v>7.2195999999999996E-2</v>
          </cell>
          <cell r="R9">
            <v>36543.902110000003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GARIBALDI</v>
          </cell>
          <cell r="H10">
            <v>0.03</v>
          </cell>
          <cell r="I10">
            <v>6.4963999999999994E-2</v>
          </cell>
          <cell r="J10">
            <v>220880</v>
          </cell>
          <cell r="K10">
            <v>230670</v>
          </cell>
          <cell r="L10">
            <v>9790</v>
          </cell>
          <cell r="M10">
            <v>6.4963999999999994E-2</v>
          </cell>
          <cell r="N10">
            <v>220880</v>
          </cell>
          <cell r="O10">
            <v>230670</v>
          </cell>
          <cell r="P10">
            <v>9790</v>
          </cell>
          <cell r="Q10">
            <v>6.4963999999999994E-2</v>
          </cell>
          <cell r="R10">
            <v>32882.794269999999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G11" t="str">
            <v>CARLOS BARBOSA</v>
          </cell>
          <cell r="H11">
            <v>1750</v>
          </cell>
          <cell r="I11" t="str">
            <v>TRA</v>
          </cell>
          <cell r="J11">
            <v>230670</v>
          </cell>
          <cell r="K11">
            <v>50</v>
          </cell>
          <cell r="L11">
            <v>9940</v>
          </cell>
          <cell r="M11">
            <v>6.5959000000000004E-2</v>
          </cell>
          <cell r="N11">
            <v>230670</v>
          </cell>
          <cell r="O11">
            <v>240610</v>
          </cell>
          <cell r="P11">
            <v>875</v>
          </cell>
          <cell r="Q11">
            <v>6.5959000000000004E-2</v>
          </cell>
          <cell r="R11">
            <v>35000</v>
          </cell>
        </row>
        <row r="12">
          <cell r="A12" t="str">
            <v xml:space="preserve">      Potência 2 x 30 cv 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BARÃO</v>
          </cell>
          <cell r="H12">
            <v>0</v>
          </cell>
          <cell r="I12">
            <v>6.9343000000000002E-2</v>
          </cell>
          <cell r="J12">
            <v>240610</v>
          </cell>
          <cell r="K12">
            <v>251060</v>
          </cell>
          <cell r="L12">
            <v>10450</v>
          </cell>
          <cell r="M12">
            <v>6.9343000000000002E-2</v>
          </cell>
          <cell r="N12">
            <v>240610</v>
          </cell>
          <cell r="O12">
            <v>251060</v>
          </cell>
          <cell r="P12">
            <v>0</v>
          </cell>
          <cell r="Q12">
            <v>6.9343000000000002E-2</v>
          </cell>
          <cell r="R12">
            <v>35099.611860999998</v>
          </cell>
        </row>
        <row r="13">
          <cell r="A13" t="str">
            <v xml:space="preserve">      Peso aproximado 2 x 17,5 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SÃO PEDRO DA SERRA</v>
          </cell>
          <cell r="H13">
            <v>0</v>
          </cell>
          <cell r="I13">
            <v>2.6609000000000001E-2</v>
          </cell>
          <cell r="J13">
            <v>251060</v>
          </cell>
          <cell r="K13">
            <v>255070</v>
          </cell>
          <cell r="L13">
            <v>4010</v>
          </cell>
          <cell r="M13">
            <v>2.6609000000000001E-2</v>
          </cell>
          <cell r="N13">
            <v>251060</v>
          </cell>
          <cell r="O13">
            <v>255070</v>
          </cell>
          <cell r="P13">
            <v>0</v>
          </cell>
          <cell r="Q13">
            <v>2.6609000000000001E-2</v>
          </cell>
          <cell r="R13">
            <v>13468.846274</v>
          </cell>
        </row>
        <row r="14">
          <cell r="A14" t="str">
            <v>RODOVIA</v>
          </cell>
          <cell r="B14" t="str">
            <v>MUNICÍPIO</v>
          </cell>
          <cell r="C14" t="str">
            <v>PERCENTUAL MEDIDO</v>
          </cell>
          <cell r="D14" t="str">
            <v>ALÍQUOTA</v>
          </cell>
          <cell r="E14" t="str">
            <v>BASE DE CÁLCULO</v>
          </cell>
          <cell r="F14">
            <v>0</v>
          </cell>
          <cell r="G14" t="str">
            <v>SALVADOR DO SUL</v>
          </cell>
          <cell r="H14">
            <v>0</v>
          </cell>
          <cell r="I14">
            <v>6.2773999999999996E-2</v>
          </cell>
          <cell r="J14">
            <v>255070</v>
          </cell>
          <cell r="K14">
            <v>264530</v>
          </cell>
          <cell r="L14">
            <v>9460</v>
          </cell>
          <cell r="M14">
            <v>6.2773999999999996E-2</v>
          </cell>
          <cell r="N14">
            <v>255070</v>
          </cell>
          <cell r="O14">
            <v>264530</v>
          </cell>
          <cell r="P14">
            <v>0</v>
          </cell>
          <cell r="Q14">
            <v>6.2773999999999996E-2</v>
          </cell>
          <cell r="R14">
            <v>31774.385473999999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G15" t="str">
            <v>SÃO JOSÉ DO SUL</v>
          </cell>
          <cell r="H15">
            <v>180</v>
          </cell>
          <cell r="I15" t="str">
            <v>M</v>
          </cell>
          <cell r="J15">
            <v>264530</v>
          </cell>
          <cell r="K15">
            <v>60</v>
          </cell>
          <cell r="L15">
            <v>17665</v>
          </cell>
          <cell r="M15">
            <v>0.11722</v>
          </cell>
          <cell r="N15">
            <v>264530</v>
          </cell>
          <cell r="O15">
            <v>282195</v>
          </cell>
          <cell r="P15">
            <v>180</v>
          </cell>
          <cell r="Q15">
            <v>0.11722</v>
          </cell>
          <cell r="R15">
            <v>59333.458710999999</v>
          </cell>
        </row>
        <row r="16">
          <cell r="A16" t="str">
            <v xml:space="preserve">      Potência 1 cv</v>
          </cell>
          <cell r="B16" t="str">
            <v>BENTO GONÇALVES</v>
          </cell>
          <cell r="C16">
            <v>7.2195999999999996E-2</v>
          </cell>
          <cell r="D16">
            <v>0.03</v>
          </cell>
          <cell r="E16">
            <v>36543.902110000003</v>
          </cell>
          <cell r="F16">
            <v>0</v>
          </cell>
          <cell r="G16" t="str">
            <v>MONTENEGRO</v>
          </cell>
          <cell r="H16">
            <v>0</v>
          </cell>
          <cell r="I16">
            <v>0.15653600000000001</v>
          </cell>
          <cell r="J16">
            <v>282195</v>
          </cell>
          <cell r="K16">
            <v>305785</v>
          </cell>
          <cell r="L16">
            <v>23590</v>
          </cell>
          <cell r="M16">
            <v>0.15653600000000001</v>
          </cell>
          <cell r="N16">
            <v>282195</v>
          </cell>
          <cell r="O16">
            <v>305785</v>
          </cell>
          <cell r="P16">
            <v>0</v>
          </cell>
          <cell r="Q16">
            <v>0.15653600000000001</v>
          </cell>
          <cell r="R16">
            <v>79234.434813999993</v>
          </cell>
        </row>
        <row r="17">
          <cell r="A17" t="str">
            <v xml:space="preserve">      Peso aproximado 3 t</v>
          </cell>
          <cell r="B17" t="str">
            <v>GARIBALDI</v>
          </cell>
          <cell r="C17">
            <v>6.4963999999999994E-2</v>
          </cell>
          <cell r="D17">
            <v>0.03</v>
          </cell>
          <cell r="E17">
            <v>32882.794269999999</v>
          </cell>
          <cell r="F17">
            <v>0</v>
          </cell>
          <cell r="G17" t="str">
            <v>TRIUNFO</v>
          </cell>
          <cell r="H17">
            <v>0</v>
          </cell>
          <cell r="I17">
            <v>0.23102200000000001</v>
          </cell>
          <cell r="J17">
            <v>305785</v>
          </cell>
          <cell r="K17">
            <v>340600</v>
          </cell>
          <cell r="L17">
            <v>34815</v>
          </cell>
          <cell r="M17">
            <v>0.23102200000000001</v>
          </cell>
          <cell r="N17">
            <v>305785</v>
          </cell>
          <cell r="O17">
            <v>340600</v>
          </cell>
          <cell r="P17">
            <v>0</v>
          </cell>
          <cell r="Q17">
            <v>0.23102200000000001</v>
          </cell>
          <cell r="R17">
            <v>116937.12793800001</v>
          </cell>
        </row>
        <row r="18">
          <cell r="A18" t="str">
            <v>BR-470/RS</v>
          </cell>
          <cell r="B18" t="str">
            <v>CARLOS BARBOSA</v>
          </cell>
          <cell r="C18">
            <v>6.5959000000000004E-2</v>
          </cell>
          <cell r="D18">
            <v>0.05</v>
          </cell>
          <cell r="E18">
            <v>33386.616450000001</v>
          </cell>
          <cell r="F18">
            <v>0</v>
          </cell>
          <cell r="G18" t="str">
            <v>SÃO JERONIMO</v>
          </cell>
          <cell r="H18">
            <v>0</v>
          </cell>
          <cell r="I18">
            <v>0.133378</v>
          </cell>
          <cell r="J18">
            <v>340600</v>
          </cell>
          <cell r="K18">
            <v>360700</v>
          </cell>
          <cell r="L18">
            <v>20100</v>
          </cell>
          <cell r="M18">
            <v>0.133378</v>
          </cell>
          <cell r="N18">
            <v>340600</v>
          </cell>
          <cell r="O18">
            <v>360700</v>
          </cell>
          <cell r="P18">
            <v>0</v>
          </cell>
          <cell r="Q18">
            <v>0.133378</v>
          </cell>
          <cell r="R18">
            <v>67512.172097000002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L19">
            <v>150700</v>
          </cell>
          <cell r="M19">
            <v>1</v>
          </cell>
          <cell r="P19">
            <v>180</v>
          </cell>
          <cell r="Q19">
            <v>1</v>
          </cell>
          <cell r="R19">
            <v>506173.35</v>
          </cell>
        </row>
        <row r="20">
          <cell r="A20" t="str">
            <v xml:space="preserve">      Potência 1 cv</v>
          </cell>
          <cell r="B20" t="str">
            <v>SÃO PEDRO DA SERRA</v>
          </cell>
          <cell r="C20">
            <v>2.6609000000000001E-2</v>
          </cell>
          <cell r="D20">
            <v>2.5000000000000001E-2</v>
          </cell>
          <cell r="E20">
            <v>13468.846274</v>
          </cell>
          <cell r="F20">
            <v>0</v>
          </cell>
          <cell r="H20">
            <v>0</v>
          </cell>
          <cell r="J20">
            <v>0</v>
          </cell>
          <cell r="N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B21" t="str">
            <v>SALVADOR DO SUL</v>
          </cell>
          <cell r="C21">
            <v>6.2773999999999996E-2</v>
          </cell>
          <cell r="D21">
            <v>0.02</v>
          </cell>
          <cell r="E21">
            <v>31774.385473999999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N21">
            <v>0</v>
          </cell>
          <cell r="P21">
            <v>0</v>
          </cell>
        </row>
        <row r="22">
          <cell r="A22" t="str">
            <v>BR-470/RS</v>
          </cell>
          <cell r="B22" t="str">
            <v>SÃO JOSÉ DO SUL</v>
          </cell>
          <cell r="C22">
            <v>0.11722</v>
          </cell>
          <cell r="D22">
            <v>0.03</v>
          </cell>
          <cell r="E22">
            <v>59333.458710999999</v>
          </cell>
          <cell r="F22">
            <v>0</v>
          </cell>
          <cell r="H22">
            <v>0</v>
          </cell>
          <cell r="J22">
            <v>0</v>
          </cell>
          <cell r="N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J23">
            <v>0</v>
          </cell>
          <cell r="K23">
            <v>60</v>
          </cell>
          <cell r="N23">
            <v>0</v>
          </cell>
          <cell r="P23">
            <v>180</v>
          </cell>
        </row>
        <row r="24">
          <cell r="A24" t="str">
            <v xml:space="preserve">      Potência 1 cv</v>
          </cell>
          <cell r="B24" t="str">
            <v>TRIUNFO</v>
          </cell>
          <cell r="C24">
            <v>0.23102200000000001</v>
          </cell>
          <cell r="D24">
            <v>0.05</v>
          </cell>
          <cell r="E24">
            <v>116937.12793800001</v>
          </cell>
          <cell r="F24">
            <v>0</v>
          </cell>
          <cell r="H24">
            <v>0</v>
          </cell>
          <cell r="J24">
            <v>0</v>
          </cell>
          <cell r="N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B25" t="str">
            <v>SÃO JERONIMO</v>
          </cell>
          <cell r="C25">
            <v>0.133378</v>
          </cell>
          <cell r="D25">
            <v>0.03</v>
          </cell>
          <cell r="E25">
            <v>67512.172097000002</v>
          </cell>
          <cell r="F25">
            <v>0</v>
          </cell>
          <cell r="H25">
            <v>0</v>
          </cell>
          <cell r="J25">
            <v>0</v>
          </cell>
          <cell r="N25">
            <v>0</v>
          </cell>
          <cell r="P25">
            <v>0</v>
          </cell>
        </row>
        <row r="26">
          <cell r="A26">
            <v>0</v>
          </cell>
          <cell r="B26" t="str">
            <v>SOMA</v>
          </cell>
          <cell r="C26">
            <v>1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J26">
            <v>0</v>
          </cell>
          <cell r="N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J27">
            <v>0</v>
          </cell>
          <cell r="K27">
            <v>100</v>
          </cell>
          <cell r="N27">
            <v>0</v>
          </cell>
          <cell r="P27">
            <v>33</v>
          </cell>
        </row>
        <row r="28">
          <cell r="A28" t="str">
            <v xml:space="preserve">      Potência 1 cv</v>
          </cell>
          <cell r="B28">
            <v>0</v>
          </cell>
          <cell r="C28">
            <v>0</v>
          </cell>
          <cell r="D28" t="str">
            <v>Vacaria, 02 de Outubro de 2015</v>
          </cell>
          <cell r="E28">
            <v>0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B32" t="str">
            <v>ANALISTA INFRA-ESTRUTURA DE TRANSPORTES</v>
          </cell>
          <cell r="C32">
            <v>0</v>
          </cell>
          <cell r="D32">
            <v>0</v>
          </cell>
          <cell r="F32">
            <v>0</v>
          </cell>
          <cell r="H32">
            <v>0</v>
          </cell>
          <cell r="P32">
            <v>0</v>
          </cell>
        </row>
        <row r="33">
          <cell r="B33" t="str">
            <v>FISCAL DO CONTRATO</v>
          </cell>
          <cell r="C33">
            <v>0</v>
          </cell>
          <cell r="D33">
            <v>0</v>
          </cell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F51">
            <v>0</v>
          </cell>
          <cell r="H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 t="str">
            <v xml:space="preserve"> 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 t="str">
            <v xml:space="preserve"> 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 t="str">
            <v xml:space="preserve"> 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 t="str">
            <v xml:space="preserve"> </v>
          </cell>
          <cell r="B2465" t="str">
            <v xml:space="preserve"> 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 t="str">
            <v xml:space="preserve"> 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 t="str">
            <v xml:space="preserve"> 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 t="str">
            <v xml:space="preserve"> 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 t="str">
            <v xml:space="preserve"> </v>
          </cell>
          <cell r="B2525" t="str">
            <v xml:space="preserve"> 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 t="str">
            <v xml:space="preserve"> 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 t="str">
            <v xml:space="preserve"> 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 t="str">
            <v xml:space="preserve"> 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 t="str">
            <v xml:space="preserve"> </v>
          </cell>
          <cell r="B2597" t="str">
            <v xml:space="preserve"> 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 t="str">
            <v xml:space="preserve"> 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 t="str">
            <v xml:space="preserve"> 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 t="str">
            <v xml:space="preserve"> 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 t="str">
            <v xml:space="preserve"> </v>
          </cell>
          <cell r="B2667" t="str">
            <v xml:space="preserve"> 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 t="str">
            <v xml:space="preserve"> 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 t="str">
            <v xml:space="preserve"> 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 t="str">
            <v xml:space="preserve"> 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 t="str">
            <v xml:space="preserve"> </v>
          </cell>
          <cell r="B2727" t="str">
            <v xml:space="preserve"> 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 t="str">
            <v xml:space="preserve"> 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 t="str">
            <v xml:space="preserve"> 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 t="str">
            <v xml:space="preserve"> 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 t="str">
            <v xml:space="preserve"> 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 t="str">
            <v xml:space="preserve"> 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>
        <row r="4">
          <cell r="A4" t="str">
            <v>DESCRIÇÃO</v>
          </cell>
        </row>
      </sheetData>
      <sheetData sheetId="2">
        <row r="4">
          <cell r="A4" t="str">
            <v>DESCRIÇÃO</v>
          </cell>
        </row>
      </sheetData>
      <sheetData sheetId="3">
        <row r="4">
          <cell r="A4" t="str">
            <v>DESCRIÇÃO</v>
          </cell>
        </row>
      </sheetData>
      <sheetData sheetId="4">
        <row r="4">
          <cell r="A4" t="str">
            <v>DESCRIÇÃO</v>
          </cell>
        </row>
      </sheetData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Geral"/>
      <sheetName val="CUSTO LARANJEIRAS"/>
      <sheetName val="LEIS_H"/>
      <sheetName val="LEIS_M"/>
      <sheetName val="EXPORTAR"/>
      <sheetName val="LIMPEZA DE SARJETA _ DESCARGA"/>
      <sheetName val="Plan 2.7"/>
      <sheetName val="Índices de Reajustamento"/>
      <sheetName val="P A T O"/>
      <sheetName val="RO"/>
      <sheetName val="equipamentos"/>
    </sheetNames>
    <sheetDataSet>
      <sheetData sheetId="0">
        <row r="3">
          <cell r="A3">
            <v>1</v>
          </cell>
        </row>
      </sheetData>
      <sheetData sheetId="1">
        <row r="3">
          <cell r="A3">
            <v>1</v>
          </cell>
        </row>
      </sheetData>
      <sheetData sheetId="2"/>
      <sheetData sheetId="3"/>
      <sheetData sheetId="4"/>
      <sheetData sheetId="5">
        <row r="3">
          <cell r="A3">
            <v>1</v>
          </cell>
        </row>
      </sheetData>
      <sheetData sheetId="6">
        <row r="3">
          <cell r="A3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CBMI.DNIT"/>
      <sheetName val="CUSTO ZONA SUL"/>
      <sheetName val="CUSTO LARANJEIRAS"/>
      <sheetName val="Índices de Reajustamento"/>
      <sheetName val="Alteraçã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Equipamentos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IDENTIFIC. EMPRESA - Q1"/>
      <sheetName val="Capa Mapa"/>
      <sheetName val="RESTAURAÇÃO "/>
      <sheetName val="CUSTO ZONA SUL"/>
      <sheetName val="DEQ"/>
      <sheetName val="RO"/>
      <sheetName val="CADPLACAS"/>
      <sheetName val="61M-CBMI"/>
      <sheetName val="DADOS"/>
      <sheetName val="Plan2"/>
      <sheetName val="ETIQUETA"/>
      <sheetName val="DG"/>
      <sheetName val="P A T O 99 B"/>
      <sheetName val="Plan 2.7"/>
      <sheetName val="CUSTO LARANJEIRA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  <sheetName val="FIS"/>
    </sheetNames>
    <sheetDataSet>
      <sheetData sheetId="0" refreshError="1">
        <row r="7">
          <cell r="B7" t="str">
            <v>Serviços de Desmonte, Carga, Transporte e Disposição de Estéril para desenvolvimento da Mina  de Fábrica Nova</v>
          </cell>
        </row>
      </sheetData>
      <sheetData sheetId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Comp. PU serv. com areia-brita"/>
      <sheetName val="Procedimentos"/>
      <sheetName val="PATO262_03_20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procedimentos"/>
      <sheetName val="CAPA"/>
      <sheetName val="Comp. PU serv. com areia-brita"/>
      <sheetName val="resumo_1_"/>
      <sheetName val="Orçamento - km  78,5 - Emergênc"/>
      <sheetName val="M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  <sheetName val="CONS_CORR"/>
      <sheetName val="Comp. PU serv. com areia-brita"/>
      <sheetName val="Procedimentos"/>
      <sheetName val="ORÇAMENTO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COMPOS1"/>
      <sheetName val="Calendário"/>
      <sheetName val="CS#"/>
      <sheetName val="CUSTO INDIRETO"/>
      <sheetName val="CUSTO ZONA SUL"/>
      <sheetName val="CUSTO LARANJEIRAS"/>
      <sheetName val="Índices de Reajustamento"/>
      <sheetName val="Solicitação Interna de Fab"/>
      <sheetName val="aux"/>
      <sheetName val="Alteração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P A T O 98 D"/>
      <sheetName val="Espec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U2" t="str">
            <v>FOLHA 01</v>
          </cell>
        </row>
      </sheetData>
      <sheetData sheetId="26">
        <row r="2">
          <cell r="U2" t="str">
            <v>FOLHA 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P reaj x P atual"/>
      <sheetName val="MOBIL-CANT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Solo Melh. c cim. base rem prof"/>
      <sheetName val="Pint de Lig"/>
      <sheetName val="Capa sel. c areia AC"/>
      <sheetName val="Rec. rev MBUQ"/>
      <sheetName val="MBUQ ACBC"/>
      <sheetName val="Compressor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ecomp.tacha"/>
      <sheetName val="Man.recomp. pint.faixa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am basc. 5m³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QUADRO COMPARATIVO"/>
      <sheetName val="CONS_CORR"/>
      <sheetName val="Procedimentos"/>
    </sheetNames>
    <sheetDataSet>
      <sheetData sheetId="0"/>
      <sheetData sheetId="1" refreshError="1"/>
      <sheetData sheetId="2"/>
      <sheetData sheetId="3">
        <row r="26">
          <cell r="G26">
            <v>193.69800000000001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PATO"/>
      <sheetName val="Medição"/>
      <sheetName val="Medição Completa"/>
      <sheetName val="CANAA.XLS"/>
      <sheetName val="\G\Users\eduardoiunes\Documents"/>
      <sheetName val="RESUMO_AUT1"/>
      <sheetName val="RECOMPOSIÇÃO MAN"/>
      <sheetName val="QQuant-Vol1_(2)"/>
      <sheetName val="CAPACIDADES"/>
      <sheetName val="MATRIZ"/>
      <sheetName val="BD Equip."/>
      <sheetName val="8ª MP_BR-459"/>
      <sheetName val="8ª MP_BR_459"/>
      <sheetName val="P AUX 01-FERRAGENS"/>
      <sheetName val="P AUX 02-PINTURA"/>
      <sheetName val="[CANAA.XLS][CANAA.XLS][CANAA.XL"/>
      <sheetName val="[CANAA.XLS][CANAA.XLS]\G\Users\"/>
      <sheetName val="[CANAA.XLS]\G\Users\eduardoiune"/>
      <sheetName val="MB"/>
      <sheetName val="CORDEF-163"/>
      <sheetName val="QUADRO COMPARATIVO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QuQuant"/>
      <sheetName val="BD Equip."/>
      <sheetName val="MB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iscriminativo Rec. Inicial"/>
      <sheetName val="Discriminativo Manut. Operação"/>
      <sheetName val="Discriminativo Restauração"/>
      <sheetName val="Equipamentos"/>
      <sheetName val="Mão de Obra"/>
      <sheetName val="Encargos Sociais"/>
      <sheetName val="Materiais"/>
      <sheetName val="DMTs"/>
      <sheetName val="BDI"/>
      <sheetName val="Recuperação Inicial"/>
      <sheetName val="Conserva Rotineira"/>
      <sheetName val="Operação da Rodovia"/>
      <sheetName val="Restauração"/>
      <sheetName val="Reabilitação Ambiental"/>
      <sheetName val="AUX"/>
      <sheetName val="Resumo DAER"/>
      <sheetName val="Custos Briga"/>
      <sheetName val="Plan1"/>
      <sheetName val="Plan2"/>
      <sheetName val="Plan3"/>
      <sheetName val="P A T O 98 D"/>
      <sheetName val="Mat"/>
      <sheetName val="CORDEF-163"/>
      <sheetName val="Custo do CM-30"/>
      <sheetName val="C"/>
      <sheetName val="MB"/>
      <sheetName val="PREFIXO"/>
      <sheetName val="CONS_CORR"/>
      <sheetName val="QUADRO COMPARATIVO"/>
      <sheetName val="SERVIÇOS digitado"/>
      <sheetName val="Teor"/>
      <sheetName val="CADASTRO"/>
      <sheetName val="RECPLASIN"/>
      <sheetName val="Fresagem"/>
      <sheetName val="Calendário"/>
      <sheetName val="QuQuant"/>
      <sheetName val="F. MEDIÇAO"/>
      <sheetName val="CADPLACAS"/>
      <sheetName val="CHE"/>
      <sheetName val="PLANILHA"/>
      <sheetName val="PROJETO"/>
      <sheetName val="Assumptions"/>
      <sheetName val="P A T O 99 B"/>
      <sheetName val="BD Equip."/>
      <sheetName val="RP-1 SB (3)"/>
      <sheetName val="Taludes"/>
      <sheetName val="Trecho"/>
      <sheetName val="transporte dupl pr151"/>
      <sheetName val="PRANC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ntrada"/>
      <sheetName val="Calendário"/>
      <sheetName val="Prod 1S"/>
      <sheetName val="Prod 2S"/>
      <sheetName val="Prod 3S"/>
      <sheetName val="Prod 4S"/>
      <sheetName val="RESUMO TOTAL"/>
      <sheetName val="Composição"/>
      <sheetName val="Contrato"/>
      <sheetName val="Solução Medição"/>
      <sheetName val="MEDIÇÃO"/>
      <sheetName val="Resumo Produção"/>
      <sheetName val="Produção"/>
      <sheetName val="Correção de Defeito"/>
      <sheetName val="Correção de Defeito Demol Mec"/>
      <sheetName val="QUÍMICAS"/>
      <sheetName val="TB P KM"/>
      <sheetName val="Recomp Guarda Corpo"/>
      <sheetName val="Concreto-Forma-Brita-Aço"/>
      <sheetName val="Renov Sinal Vert"/>
      <sheetName val="Recompos Mec aterro"/>
      <sheetName val="Enrocam Pedra Jogada"/>
      <sheetName val="Sarjeta"/>
      <sheetName val="Sarjeta Geral  (2)"/>
      <sheetName val="Tapa Buraco - Deni"/>
      <sheetName val="Recomposição de Placa - Deni"/>
      <sheetName val="Limpeza de Placa - Deni"/>
      <sheetName val="Abertura de Vala de Drenagem"/>
      <sheetName val="Limpeza de Pista,Faixa - Deni"/>
      <sheetName val="Correção de Defeitos"/>
      <sheetName val="Brita Graduada"/>
      <sheetName val="Roçada Manual - Valdomiro"/>
      <sheetName val="Área Gramada - Valdomiro"/>
      <sheetName val="Corte de Tocos - Valdomiro"/>
      <sheetName val="Limpeza de Sar. e MF - Valdomir"/>
      <sheetName val="Limpeza Mecanizada"/>
      <sheetName val="Mão de Obra"/>
      <sheetName val="PROJETO"/>
      <sheetName val="Resumo"/>
      <sheetName val="Teor"/>
      <sheetName val="Equipamentos"/>
      <sheetName val="DADOS"/>
      <sheetName val="eq"/>
      <sheetName val="mo"/>
    </sheetNames>
    <sheetDataSet>
      <sheetData sheetId="0"/>
      <sheetData sheetId="1">
        <row r="15">
          <cell r="A15">
            <v>39539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OMPOS1"/>
      <sheetName val="Calendário"/>
      <sheetName val="Mão de Obra"/>
      <sheetName val="Teor"/>
      <sheetName val="Equipamentos"/>
      <sheetName val="8ª MP_BR-459"/>
      <sheetName val="DSS_04"/>
      <sheetName val="Fresagem"/>
      <sheetName val="Meio-fio"/>
      <sheetName val="PintLigacao"/>
      <sheetName val="PMQ"/>
      <sheetName val="STC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COMPOS1"/>
      <sheetName val="Calendário"/>
      <sheetName val="Clientes"/>
      <sheetName val="Solicitação Interna de Fab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aux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DSS_04"/>
      <sheetName val="Fresagem"/>
      <sheetName val="Meio-fio"/>
      <sheetName val="PintLigacao"/>
      <sheetName val="PMQ"/>
      <sheetName val="STC_01"/>
      <sheetName val="[61MCBMI.DNIT.XLS]61M_CBMI_MA_2"/>
      <sheetName val="[61MCBMI.DNIT.XLS]61M-CBMI:MAT-"/>
      <sheetName val="[61MCBMI.DNIT.XLS][61MCBMI.DNIT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61M-CBMI"/>
      <sheetName val="MAT-BET"/>
      <sheetName val="TABELA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P A T O  D"/>
      <sheetName val="61M-CBMI"/>
      <sheetName val="MAT-BET"/>
      <sheetName val="MCBR"/>
      <sheetName val="8ª MP_BR_459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P A T O"/>
      <sheetName val="Quadro qdade 2 anos"/>
      <sheetName val="Material Betuminoso"/>
      <sheetName val="Transporte"/>
      <sheetName val="Croqui "/>
      <sheetName val="Mob e Canteiro"/>
      <sheetName val="Cronograma"/>
      <sheetName val="Auxiliar (não imp.)"/>
      <sheetName val="Adequação AGO 2002"/>
      <sheetName val="COMPARATIVO"/>
      <sheetName val="26ª MED"/>
      <sheetName val="Medição (2"/>
      <sheetName val="Medição Completa"/>
      <sheetName val="P A T O  B"/>
      <sheetName val="450"/>
      <sheetName val="TCB5"/>
      <sheetName val="TCC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Capa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P A T O"/>
      <sheetName val="P A T O  B"/>
      <sheetName val="Recmecater"/>
      <sheetName val="RECREV"/>
      <sheetName val="450"/>
      <sheetName val="FLUXO - EXECUÇÃO PRÓPRIA"/>
      <sheetName val="Medição (2"/>
      <sheetName val="Medição Comple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quipamentos"/>
      <sheetName val="P A T O"/>
    </sheetNames>
    <sheetDataSet>
      <sheetData sheetId="0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370"/>
  <sheetViews>
    <sheetView tabSelected="1" view="pageBreakPreview" topLeftCell="A333" zoomScaleNormal="100" zoomScaleSheetLayoutView="100" workbookViewId="0">
      <selection activeCell="K13" sqref="K13"/>
    </sheetView>
  </sheetViews>
  <sheetFormatPr defaultRowHeight="11.25" x14ac:dyDescent="0.25"/>
  <cols>
    <col min="1" max="1" width="7.42578125" style="337" customWidth="1"/>
    <col min="2" max="2" width="11.140625" style="261" customWidth="1"/>
    <col min="3" max="3" width="9.7109375" style="338" customWidth="1"/>
    <col min="4" max="4" width="91" style="417" customWidth="1"/>
    <col min="5" max="5" width="10.42578125" style="263" customWidth="1"/>
    <col min="6" max="6" width="11.140625" style="263" customWidth="1"/>
    <col min="7" max="7" width="10" style="263" customWidth="1"/>
    <col min="8" max="8" width="7.7109375" style="261" customWidth="1"/>
    <col min="9" max="9" width="9.85546875" style="339" customWidth="1"/>
    <col min="10" max="11" width="15.7109375" style="340" customWidth="1"/>
    <col min="12" max="13" width="14.28515625" style="263" customWidth="1"/>
    <col min="14" max="16384" width="9.140625" style="263"/>
  </cols>
  <sheetData>
    <row r="1" spans="1:13" ht="15.75" x14ac:dyDescent="0.25">
      <c r="A1" s="509" t="s">
        <v>388</v>
      </c>
      <c r="B1" s="510"/>
      <c r="C1" s="510"/>
      <c r="D1" s="510"/>
      <c r="E1" s="510"/>
      <c r="F1" s="510"/>
      <c r="G1" s="510"/>
      <c r="H1" s="510"/>
      <c r="I1" s="510"/>
      <c r="J1" s="511"/>
      <c r="K1" s="470"/>
    </row>
    <row r="2" spans="1:13" ht="15.75" x14ac:dyDescent="0.25">
      <c r="A2" s="512"/>
      <c r="B2" s="513"/>
      <c r="C2" s="513"/>
      <c r="D2" s="513"/>
      <c r="E2" s="513"/>
      <c r="F2" s="513"/>
      <c r="G2" s="513"/>
      <c r="H2" s="513"/>
      <c r="I2" s="513"/>
      <c r="J2" s="514"/>
      <c r="K2" s="470"/>
    </row>
    <row r="3" spans="1:13" ht="15.75" x14ac:dyDescent="0.25">
      <c r="A3" s="512"/>
      <c r="B3" s="513"/>
      <c r="C3" s="513"/>
      <c r="D3" s="513"/>
      <c r="E3" s="513"/>
      <c r="F3" s="513"/>
      <c r="G3" s="513"/>
      <c r="H3" s="513"/>
      <c r="I3" s="513"/>
      <c r="J3" s="514"/>
      <c r="K3" s="470"/>
    </row>
    <row r="4" spans="1:13" ht="15.75" x14ac:dyDescent="0.25">
      <c r="A4" s="512"/>
      <c r="B4" s="513"/>
      <c r="C4" s="513"/>
      <c r="D4" s="513"/>
      <c r="E4" s="513"/>
      <c r="F4" s="513"/>
      <c r="G4" s="513"/>
      <c r="H4" s="513"/>
      <c r="I4" s="513"/>
      <c r="J4" s="514"/>
      <c r="K4" s="470"/>
    </row>
    <row r="5" spans="1:13" s="419" customFormat="1" ht="12" x14ac:dyDescent="0.25">
      <c r="A5" s="422" t="s">
        <v>56</v>
      </c>
      <c r="B5" s="423"/>
      <c r="C5" s="424" t="s">
        <v>385</v>
      </c>
      <c r="D5" s="423"/>
      <c r="E5" s="425"/>
      <c r="F5" s="426"/>
      <c r="G5" s="426"/>
      <c r="H5" s="426"/>
      <c r="I5" s="427"/>
      <c r="J5" s="428"/>
      <c r="K5" s="432"/>
    </row>
    <row r="6" spans="1:13" s="419" customFormat="1" ht="12" x14ac:dyDescent="0.25">
      <c r="A6" s="429" t="s">
        <v>10</v>
      </c>
      <c r="B6" s="430"/>
      <c r="C6" s="446" t="s">
        <v>765</v>
      </c>
      <c r="D6" s="430"/>
      <c r="E6" s="431"/>
      <c r="F6" s="420"/>
      <c r="G6" s="420"/>
      <c r="H6" s="432"/>
      <c r="I6" s="421"/>
      <c r="J6" s="472" t="s">
        <v>763</v>
      </c>
      <c r="K6" s="471"/>
    </row>
    <row r="7" spans="1:13" s="419" customFormat="1" ht="12" x14ac:dyDescent="0.25">
      <c r="A7" s="429" t="s">
        <v>102</v>
      </c>
      <c r="B7" s="430"/>
      <c r="C7" s="446" t="s">
        <v>765</v>
      </c>
      <c r="D7" s="430"/>
      <c r="E7" s="431"/>
      <c r="F7" s="420"/>
      <c r="G7" s="420"/>
      <c r="H7" s="432"/>
      <c r="I7" s="515" t="s">
        <v>764</v>
      </c>
      <c r="J7" s="516"/>
      <c r="K7" s="471"/>
    </row>
    <row r="8" spans="1:13" s="419" customFormat="1" ht="12" x14ac:dyDescent="0.25">
      <c r="A8" s="433" t="s">
        <v>103</v>
      </c>
      <c r="B8" s="434"/>
      <c r="C8" s="517" t="s">
        <v>387</v>
      </c>
      <c r="D8" s="517"/>
      <c r="E8" s="517"/>
      <c r="F8" s="517"/>
      <c r="G8" s="517"/>
      <c r="H8" s="517"/>
      <c r="I8" s="517"/>
      <c r="J8" s="435"/>
      <c r="K8" s="432"/>
    </row>
    <row r="9" spans="1:13" s="320" customFormat="1" x14ac:dyDescent="0.25">
      <c r="A9" s="518" t="s">
        <v>9</v>
      </c>
      <c r="B9" s="520" t="s">
        <v>104</v>
      </c>
      <c r="C9" s="521" t="s">
        <v>94</v>
      </c>
      <c r="D9" s="523" t="s">
        <v>95</v>
      </c>
      <c r="E9" s="518" t="s">
        <v>105</v>
      </c>
      <c r="F9" s="524" t="s">
        <v>11</v>
      </c>
      <c r="G9" s="526" t="s">
        <v>125</v>
      </c>
      <c r="H9" s="526" t="s">
        <v>136</v>
      </c>
      <c r="I9" s="526" t="s">
        <v>126</v>
      </c>
      <c r="J9" s="529" t="s">
        <v>124</v>
      </c>
      <c r="K9" s="464"/>
    </row>
    <row r="10" spans="1:13" s="320" customFormat="1" x14ac:dyDescent="0.25">
      <c r="A10" s="519"/>
      <c r="B10" s="520"/>
      <c r="C10" s="522"/>
      <c r="D10" s="523"/>
      <c r="E10" s="519"/>
      <c r="F10" s="525"/>
      <c r="G10" s="526"/>
      <c r="H10" s="526"/>
      <c r="I10" s="526"/>
      <c r="J10" s="530"/>
      <c r="K10" s="464"/>
    </row>
    <row r="11" spans="1:13" s="320" customFormat="1" x14ac:dyDescent="0.25">
      <c r="A11" s="531" t="s">
        <v>390</v>
      </c>
      <c r="B11" s="532"/>
      <c r="C11" s="532"/>
      <c r="D11" s="532"/>
      <c r="E11" s="452"/>
      <c r="F11" s="453"/>
      <c r="G11" s="453"/>
      <c r="H11" s="454"/>
      <c r="I11" s="453"/>
      <c r="J11" s="463"/>
      <c r="K11" s="474"/>
      <c r="L11" s="445"/>
    </row>
    <row r="12" spans="1:13" s="320" customFormat="1" x14ac:dyDescent="0.25">
      <c r="A12" s="459">
        <v>1</v>
      </c>
      <c r="B12" s="458"/>
      <c r="C12" s="458"/>
      <c r="D12" s="449" t="s">
        <v>405</v>
      </c>
      <c r="E12" s="455"/>
      <c r="F12" s="456"/>
      <c r="G12" s="456"/>
      <c r="H12" s="457"/>
      <c r="I12" s="456"/>
      <c r="J12" s="462"/>
      <c r="K12" s="474"/>
      <c r="L12" s="445"/>
    </row>
    <row r="13" spans="1:13" x14ac:dyDescent="0.25">
      <c r="A13" s="440" t="s">
        <v>406</v>
      </c>
      <c r="B13" s="440" t="s">
        <v>127</v>
      </c>
      <c r="C13" s="441"/>
      <c r="D13" s="501" t="s">
        <v>407</v>
      </c>
      <c r="E13" s="502" t="s">
        <v>25</v>
      </c>
      <c r="F13" s="442">
        <v>0</v>
      </c>
      <c r="G13" s="503"/>
      <c r="H13" s="504" t="s">
        <v>365</v>
      </c>
      <c r="I13" s="442">
        <f t="shared" ref="I13" si="0">ROUND((G13+M13),2)</f>
        <v>0</v>
      </c>
      <c r="J13" s="443">
        <f>J14</f>
        <v>1261.0368000000001</v>
      </c>
      <c r="K13" s="466"/>
      <c r="L13" s="445"/>
      <c r="M13" s="346"/>
    </row>
    <row r="14" spans="1:13" s="320" customFormat="1" x14ac:dyDescent="0.25">
      <c r="A14" s="488" t="s">
        <v>408</v>
      </c>
      <c r="B14" s="488" t="s">
        <v>409</v>
      </c>
      <c r="C14" s="489" t="s">
        <v>90</v>
      </c>
      <c r="D14" s="490" t="s">
        <v>410</v>
      </c>
      <c r="E14" s="491" t="s">
        <v>411</v>
      </c>
      <c r="F14" s="492">
        <v>2.88</v>
      </c>
      <c r="G14" s="493">
        <v>358.9</v>
      </c>
      <c r="H14" s="494" t="s">
        <v>365</v>
      </c>
      <c r="I14" s="492">
        <v>437.86</v>
      </c>
      <c r="J14" s="480">
        <f t="shared" ref="J13:J14" si="1">I14*F14</f>
        <v>1261.0368000000001</v>
      </c>
      <c r="K14" s="465"/>
      <c r="L14" s="445"/>
    </row>
    <row r="15" spans="1:13" s="320" customFormat="1" x14ac:dyDescent="0.25">
      <c r="A15" s="447" t="s">
        <v>412</v>
      </c>
      <c r="B15" s="447" t="s">
        <v>127</v>
      </c>
      <c r="C15" s="448"/>
      <c r="D15" s="449" t="s">
        <v>413</v>
      </c>
      <c r="E15" s="505" t="s">
        <v>25</v>
      </c>
      <c r="F15" s="450">
        <v>0</v>
      </c>
      <c r="G15" s="506">
        <v>0</v>
      </c>
      <c r="H15" s="507" t="s">
        <v>365</v>
      </c>
      <c r="I15" s="450">
        <v>0</v>
      </c>
      <c r="J15" s="451">
        <f>SUM(J16,J24,J31,J37)</f>
        <v>151854.45980000004</v>
      </c>
      <c r="K15" s="465"/>
      <c r="L15" s="445"/>
    </row>
    <row r="16" spans="1:13" x14ac:dyDescent="0.25">
      <c r="A16" s="440" t="s">
        <v>414</v>
      </c>
      <c r="B16" s="440" t="s">
        <v>127</v>
      </c>
      <c r="C16" s="441"/>
      <c r="D16" s="501" t="s">
        <v>415</v>
      </c>
      <c r="E16" s="502" t="s">
        <v>25</v>
      </c>
      <c r="F16" s="442">
        <v>0</v>
      </c>
      <c r="G16" s="503">
        <v>0</v>
      </c>
      <c r="H16" s="504" t="s">
        <v>365</v>
      </c>
      <c r="I16" s="442">
        <v>0</v>
      </c>
      <c r="J16" s="443">
        <f>SUM(J17:J23)</f>
        <v>74258.347600000023</v>
      </c>
      <c r="K16" s="466"/>
      <c r="L16" s="445"/>
      <c r="M16" s="346"/>
    </row>
    <row r="17" spans="1:18" x14ac:dyDescent="0.25">
      <c r="A17" s="265" t="s">
        <v>416</v>
      </c>
      <c r="B17" s="265" t="s">
        <v>127</v>
      </c>
      <c r="C17" s="275" t="s">
        <v>174</v>
      </c>
      <c r="D17" s="475" t="s">
        <v>176</v>
      </c>
      <c r="E17" s="476" t="s">
        <v>129</v>
      </c>
      <c r="F17" s="477">
        <v>1477.06</v>
      </c>
      <c r="G17" s="478">
        <v>2.02</v>
      </c>
      <c r="H17" s="479" t="s">
        <v>365</v>
      </c>
      <c r="I17" s="477">
        <v>2.46</v>
      </c>
      <c r="J17" s="480">
        <f t="shared" ref="J16:J23" si="2">I17*F17</f>
        <v>3633.5675999999999</v>
      </c>
      <c r="K17" s="466"/>
      <c r="L17" s="445"/>
      <c r="M17" s="346"/>
    </row>
    <row r="18" spans="1:18" x14ac:dyDescent="0.25">
      <c r="A18" s="265" t="s">
        <v>417</v>
      </c>
      <c r="B18" s="265" t="s">
        <v>409</v>
      </c>
      <c r="C18" s="275" t="s">
        <v>391</v>
      </c>
      <c r="D18" s="460" t="s">
        <v>418</v>
      </c>
      <c r="E18" s="476" t="s">
        <v>411</v>
      </c>
      <c r="F18" s="477">
        <v>1477.06</v>
      </c>
      <c r="G18" s="478">
        <v>2.48</v>
      </c>
      <c r="H18" s="479" t="s">
        <v>365</v>
      </c>
      <c r="I18" s="477">
        <v>3.03</v>
      </c>
      <c r="J18" s="480">
        <f t="shared" si="2"/>
        <v>4475.4917999999998</v>
      </c>
      <c r="K18" s="466"/>
      <c r="L18" s="445"/>
      <c r="M18" s="346"/>
      <c r="P18" s="346"/>
    </row>
    <row r="19" spans="1:18" ht="22.5" x14ac:dyDescent="0.25">
      <c r="A19" s="265" t="s">
        <v>419</v>
      </c>
      <c r="B19" s="265" t="s">
        <v>409</v>
      </c>
      <c r="C19" s="275" t="s">
        <v>420</v>
      </c>
      <c r="D19" s="460" t="s">
        <v>389</v>
      </c>
      <c r="E19" s="476" t="s">
        <v>421</v>
      </c>
      <c r="F19" s="477">
        <v>44.31</v>
      </c>
      <c r="G19" s="478">
        <v>1080.49</v>
      </c>
      <c r="H19" s="479" t="s">
        <v>365</v>
      </c>
      <c r="I19" s="477">
        <v>1318.2</v>
      </c>
      <c r="J19" s="480">
        <f t="shared" si="2"/>
        <v>58409.442000000003</v>
      </c>
      <c r="K19" s="466"/>
      <c r="L19" s="445"/>
      <c r="M19" s="346"/>
      <c r="R19" s="339"/>
    </row>
    <row r="20" spans="1:18" ht="22.5" x14ac:dyDescent="0.25">
      <c r="A20" s="265" t="s">
        <v>422</v>
      </c>
      <c r="B20" s="265" t="s">
        <v>127</v>
      </c>
      <c r="C20" s="275" t="s">
        <v>369</v>
      </c>
      <c r="D20" s="460" t="s">
        <v>375</v>
      </c>
      <c r="E20" s="476" t="s">
        <v>372</v>
      </c>
      <c r="F20" s="477">
        <v>176.14</v>
      </c>
      <c r="G20" s="478">
        <v>1.46</v>
      </c>
      <c r="H20" s="479" t="s">
        <v>365</v>
      </c>
      <c r="I20" s="477">
        <v>1.78</v>
      </c>
      <c r="J20" s="480">
        <f t="shared" si="2"/>
        <v>313.5292</v>
      </c>
      <c r="K20" s="466"/>
      <c r="L20" s="445"/>
      <c r="M20" s="346"/>
      <c r="R20" s="339"/>
    </row>
    <row r="21" spans="1:18" ht="22.5" x14ac:dyDescent="0.25">
      <c r="A21" s="265" t="s">
        <v>423</v>
      </c>
      <c r="B21" s="265" t="s">
        <v>127</v>
      </c>
      <c r="C21" s="275" t="s">
        <v>370</v>
      </c>
      <c r="D21" s="460" t="s">
        <v>374</v>
      </c>
      <c r="E21" s="476" t="s">
        <v>372</v>
      </c>
      <c r="F21" s="477">
        <v>1820.11</v>
      </c>
      <c r="G21" s="478">
        <v>0.56999999999999995</v>
      </c>
      <c r="H21" s="479" t="s">
        <v>365</v>
      </c>
      <c r="I21" s="477">
        <v>0.7</v>
      </c>
      <c r="J21" s="480">
        <f t="shared" si="2"/>
        <v>1274.0769999999998</v>
      </c>
      <c r="K21" s="466"/>
      <c r="L21" s="445"/>
      <c r="M21" s="346"/>
      <c r="R21" s="339"/>
    </row>
    <row r="22" spans="1:18" ht="22.5" x14ac:dyDescent="0.25">
      <c r="A22" s="265" t="s">
        <v>424</v>
      </c>
      <c r="B22" s="265" t="s">
        <v>127</v>
      </c>
      <c r="C22" s="275" t="s">
        <v>366</v>
      </c>
      <c r="D22" s="460" t="s">
        <v>367</v>
      </c>
      <c r="E22" s="476" t="s">
        <v>134</v>
      </c>
      <c r="F22" s="477">
        <v>1329.35</v>
      </c>
      <c r="G22" s="478">
        <v>2.4900000000000002</v>
      </c>
      <c r="H22" s="479" t="s">
        <v>365</v>
      </c>
      <c r="I22" s="477">
        <v>3.04</v>
      </c>
      <c r="J22" s="480">
        <f t="shared" si="2"/>
        <v>4041.2239999999997</v>
      </c>
      <c r="K22" s="466"/>
      <c r="L22" s="445"/>
      <c r="M22" s="346"/>
      <c r="R22" s="339"/>
    </row>
    <row r="23" spans="1:18" s="320" customFormat="1" ht="22.5" x14ac:dyDescent="0.25">
      <c r="A23" s="488" t="s">
        <v>425</v>
      </c>
      <c r="B23" s="488" t="s">
        <v>127</v>
      </c>
      <c r="C23" s="489" t="s">
        <v>371</v>
      </c>
      <c r="D23" s="490" t="s">
        <v>373</v>
      </c>
      <c r="E23" s="491" t="s">
        <v>134</v>
      </c>
      <c r="F23" s="492">
        <v>1759.18</v>
      </c>
      <c r="G23" s="493">
        <v>0.98</v>
      </c>
      <c r="H23" s="494" t="s">
        <v>365</v>
      </c>
      <c r="I23" s="492">
        <v>1.2</v>
      </c>
      <c r="J23" s="480">
        <f t="shared" si="2"/>
        <v>2111.0160000000001</v>
      </c>
      <c r="K23" s="465"/>
      <c r="L23" s="445"/>
    </row>
    <row r="24" spans="1:18" x14ac:dyDescent="0.25">
      <c r="A24" s="440" t="s">
        <v>426</v>
      </c>
      <c r="B24" s="440" t="s">
        <v>127</v>
      </c>
      <c r="C24" s="441"/>
      <c r="D24" s="508" t="s">
        <v>427</v>
      </c>
      <c r="E24" s="502" t="s">
        <v>25</v>
      </c>
      <c r="F24" s="442">
        <v>0</v>
      </c>
      <c r="G24" s="503">
        <v>0</v>
      </c>
      <c r="H24" s="504" t="s">
        <v>365</v>
      </c>
      <c r="I24" s="442">
        <v>0</v>
      </c>
      <c r="J24" s="443">
        <f>SUM(J25:J30)</f>
        <v>73130.067400000014</v>
      </c>
      <c r="K24" s="466"/>
      <c r="L24" s="445"/>
      <c r="M24" s="346"/>
    </row>
    <row r="25" spans="1:18" x14ac:dyDescent="0.25">
      <c r="A25" s="265" t="s">
        <v>428</v>
      </c>
      <c r="B25" s="265" t="s">
        <v>409</v>
      </c>
      <c r="C25" s="275" t="s">
        <v>391</v>
      </c>
      <c r="D25" s="460" t="s">
        <v>418</v>
      </c>
      <c r="E25" s="476" t="s">
        <v>411</v>
      </c>
      <c r="F25" s="477">
        <v>1477.06</v>
      </c>
      <c r="G25" s="478">
        <v>2.48</v>
      </c>
      <c r="H25" s="479" t="s">
        <v>365</v>
      </c>
      <c r="I25" s="477">
        <v>3.03</v>
      </c>
      <c r="J25" s="480">
        <f t="shared" ref="J24:J30" si="3">I25*F25</f>
        <v>4475.4917999999998</v>
      </c>
      <c r="K25" s="466"/>
      <c r="L25" s="445"/>
      <c r="M25" s="346"/>
      <c r="P25" s="346"/>
    </row>
    <row r="26" spans="1:18" ht="22.5" x14ac:dyDescent="0.25">
      <c r="A26" s="265" t="s">
        <v>429</v>
      </c>
      <c r="B26" s="265" t="s">
        <v>409</v>
      </c>
      <c r="C26" s="275" t="s">
        <v>91</v>
      </c>
      <c r="D26" s="460" t="s">
        <v>376</v>
      </c>
      <c r="E26" s="476" t="s">
        <v>430</v>
      </c>
      <c r="F26" s="477">
        <v>44.31</v>
      </c>
      <c r="G26" s="478">
        <v>1126.8399999999999</v>
      </c>
      <c r="H26" s="479" t="s">
        <v>365</v>
      </c>
      <c r="I26" s="477">
        <v>1374.74</v>
      </c>
      <c r="J26" s="480">
        <f t="shared" si="3"/>
        <v>60914.729400000004</v>
      </c>
      <c r="K26" s="466"/>
      <c r="L26" s="445"/>
      <c r="M26" s="346"/>
      <c r="R26" s="339"/>
    </row>
    <row r="27" spans="1:18" s="320" customFormat="1" ht="22.5" x14ac:dyDescent="0.25">
      <c r="A27" s="488" t="s">
        <v>431</v>
      </c>
      <c r="B27" s="488" t="s">
        <v>127</v>
      </c>
      <c r="C27" s="489" t="s">
        <v>369</v>
      </c>
      <c r="D27" s="490" t="s">
        <v>375</v>
      </c>
      <c r="E27" s="491" t="s">
        <v>372</v>
      </c>
      <c r="F27" s="492">
        <v>176.14</v>
      </c>
      <c r="G27" s="493">
        <v>1.46</v>
      </c>
      <c r="H27" s="494" t="s">
        <v>365</v>
      </c>
      <c r="I27" s="492">
        <v>1.78</v>
      </c>
      <c r="J27" s="480">
        <f t="shared" si="3"/>
        <v>313.5292</v>
      </c>
      <c r="K27" s="465"/>
      <c r="L27" s="445"/>
    </row>
    <row r="28" spans="1:18" ht="22.5" x14ac:dyDescent="0.25">
      <c r="A28" s="265" t="s">
        <v>432</v>
      </c>
      <c r="B28" s="265" t="s">
        <v>127</v>
      </c>
      <c r="C28" s="275" t="s">
        <v>370</v>
      </c>
      <c r="D28" s="475" t="s">
        <v>374</v>
      </c>
      <c r="E28" s="476" t="s">
        <v>372</v>
      </c>
      <c r="F28" s="477">
        <v>1820.11</v>
      </c>
      <c r="G28" s="478">
        <v>0.56999999999999995</v>
      </c>
      <c r="H28" s="479" t="s">
        <v>365</v>
      </c>
      <c r="I28" s="477">
        <v>0.7</v>
      </c>
      <c r="J28" s="480">
        <f t="shared" si="3"/>
        <v>1274.0769999999998</v>
      </c>
      <c r="K28" s="466"/>
      <c r="L28" s="445"/>
      <c r="M28" s="346"/>
    </row>
    <row r="29" spans="1:18" ht="22.5" x14ac:dyDescent="0.25">
      <c r="A29" s="265" t="s">
        <v>433</v>
      </c>
      <c r="B29" s="265" t="s">
        <v>127</v>
      </c>
      <c r="C29" s="275" t="s">
        <v>366</v>
      </c>
      <c r="D29" s="460" t="s">
        <v>367</v>
      </c>
      <c r="E29" s="476" t="s">
        <v>134</v>
      </c>
      <c r="F29" s="477">
        <v>1329.35</v>
      </c>
      <c r="G29" s="478">
        <v>2.4900000000000002</v>
      </c>
      <c r="H29" s="479" t="s">
        <v>365</v>
      </c>
      <c r="I29" s="477">
        <v>3.04</v>
      </c>
      <c r="J29" s="480">
        <f t="shared" si="3"/>
        <v>4041.2239999999997</v>
      </c>
      <c r="K29" s="466"/>
      <c r="L29" s="445"/>
      <c r="M29" s="346"/>
      <c r="P29" s="346"/>
    </row>
    <row r="30" spans="1:18" ht="22.5" x14ac:dyDescent="0.25">
      <c r="A30" s="265" t="s">
        <v>434</v>
      </c>
      <c r="B30" s="265" t="s">
        <v>127</v>
      </c>
      <c r="C30" s="275" t="s">
        <v>371</v>
      </c>
      <c r="D30" s="460" t="s">
        <v>373</v>
      </c>
      <c r="E30" s="476" t="s">
        <v>134</v>
      </c>
      <c r="F30" s="477">
        <v>1759.18</v>
      </c>
      <c r="G30" s="478">
        <v>0.98</v>
      </c>
      <c r="H30" s="479" t="s">
        <v>365</v>
      </c>
      <c r="I30" s="477">
        <v>1.2</v>
      </c>
      <c r="J30" s="480">
        <f t="shared" si="3"/>
        <v>2111.0160000000001</v>
      </c>
      <c r="K30" s="466"/>
      <c r="L30" s="445"/>
      <c r="M30" s="346"/>
      <c r="R30" s="339"/>
    </row>
    <row r="31" spans="1:18" x14ac:dyDescent="0.25">
      <c r="A31" s="440" t="s">
        <v>435</v>
      </c>
      <c r="B31" s="440" t="s">
        <v>127</v>
      </c>
      <c r="C31" s="441"/>
      <c r="D31" s="508" t="s">
        <v>380</v>
      </c>
      <c r="E31" s="502" t="s">
        <v>25</v>
      </c>
      <c r="F31" s="442">
        <v>0</v>
      </c>
      <c r="G31" s="503">
        <v>0</v>
      </c>
      <c r="H31" s="504" t="s">
        <v>365</v>
      </c>
      <c r="I31" s="442">
        <v>0</v>
      </c>
      <c r="J31" s="443">
        <f>SUM(J32,J34)</f>
        <v>601.62</v>
      </c>
      <c r="K31" s="466"/>
      <c r="L31" s="445"/>
      <c r="M31" s="346"/>
      <c r="R31" s="339"/>
    </row>
    <row r="32" spans="1:18" x14ac:dyDescent="0.25">
      <c r="A32" s="440" t="s">
        <v>436</v>
      </c>
      <c r="B32" s="440" t="s">
        <v>127</v>
      </c>
      <c r="C32" s="441"/>
      <c r="D32" s="508" t="s">
        <v>392</v>
      </c>
      <c r="E32" s="502" t="s">
        <v>25</v>
      </c>
      <c r="F32" s="442">
        <v>0</v>
      </c>
      <c r="G32" s="503">
        <v>0</v>
      </c>
      <c r="H32" s="504" t="s">
        <v>365</v>
      </c>
      <c r="I32" s="442">
        <v>0</v>
      </c>
      <c r="J32" s="443">
        <f>J33</f>
        <v>161.96</v>
      </c>
      <c r="K32" s="466"/>
      <c r="L32" s="445"/>
      <c r="M32" s="346"/>
      <c r="R32" s="339"/>
    </row>
    <row r="33" spans="1:18" x14ac:dyDescent="0.25">
      <c r="A33" s="265" t="s">
        <v>437</v>
      </c>
      <c r="B33" s="265" t="s">
        <v>409</v>
      </c>
      <c r="C33" s="275" t="s">
        <v>84</v>
      </c>
      <c r="D33" s="460" t="s">
        <v>384</v>
      </c>
      <c r="E33" s="476" t="s">
        <v>438</v>
      </c>
      <c r="F33" s="477">
        <v>2</v>
      </c>
      <c r="G33" s="478">
        <v>66.38</v>
      </c>
      <c r="H33" s="479" t="s">
        <v>365</v>
      </c>
      <c r="I33" s="477">
        <v>80.98</v>
      </c>
      <c r="J33" s="480">
        <f t="shared" ref="J28:J33" si="4">I33*F33</f>
        <v>161.96</v>
      </c>
      <c r="K33" s="466"/>
      <c r="L33" s="445"/>
      <c r="M33" s="346"/>
      <c r="R33" s="339"/>
    </row>
    <row r="34" spans="1:18" s="320" customFormat="1" x14ac:dyDescent="0.25">
      <c r="A34" s="249" t="s">
        <v>439</v>
      </c>
      <c r="B34" s="249" t="s">
        <v>127</v>
      </c>
      <c r="C34" s="250"/>
      <c r="D34" s="735" t="s">
        <v>381</v>
      </c>
      <c r="E34" s="736" t="s">
        <v>25</v>
      </c>
      <c r="F34" s="737">
        <v>0</v>
      </c>
      <c r="G34" s="738">
        <v>0</v>
      </c>
      <c r="H34" s="739" t="s">
        <v>365</v>
      </c>
      <c r="I34" s="737">
        <v>0</v>
      </c>
      <c r="J34" s="443">
        <f>SUM(J35:J36)</f>
        <v>439.65999999999997</v>
      </c>
      <c r="K34" s="465"/>
      <c r="L34" s="445"/>
    </row>
    <row r="35" spans="1:18" x14ac:dyDescent="0.25">
      <c r="A35" s="265" t="s">
        <v>440</v>
      </c>
      <c r="B35" s="265" t="s">
        <v>409</v>
      </c>
      <c r="C35" s="275" t="s">
        <v>83</v>
      </c>
      <c r="D35" s="460" t="s">
        <v>383</v>
      </c>
      <c r="E35" s="476" t="s">
        <v>438</v>
      </c>
      <c r="F35" s="477">
        <v>2</v>
      </c>
      <c r="G35" s="478">
        <v>85.35</v>
      </c>
      <c r="H35" s="479" t="s">
        <v>365</v>
      </c>
      <c r="I35" s="477">
        <v>104.13</v>
      </c>
      <c r="J35" s="480">
        <f t="shared" ref="J35:J42" si="5">I35*F35</f>
        <v>208.26</v>
      </c>
      <c r="K35" s="466"/>
      <c r="L35" s="445"/>
      <c r="M35" s="346"/>
      <c r="P35" s="346"/>
    </row>
    <row r="36" spans="1:18" x14ac:dyDescent="0.25">
      <c r="A36" s="265" t="s">
        <v>441</v>
      </c>
      <c r="B36" s="265" t="s">
        <v>409</v>
      </c>
      <c r="C36" s="275" t="s">
        <v>82</v>
      </c>
      <c r="D36" s="460" t="s">
        <v>382</v>
      </c>
      <c r="E36" s="476" t="s">
        <v>438</v>
      </c>
      <c r="F36" s="477">
        <v>2</v>
      </c>
      <c r="G36" s="478">
        <v>94.84</v>
      </c>
      <c r="H36" s="479" t="s">
        <v>365</v>
      </c>
      <c r="I36" s="477">
        <v>115.7</v>
      </c>
      <c r="J36" s="480">
        <f t="shared" si="5"/>
        <v>231.4</v>
      </c>
      <c r="K36" s="466"/>
      <c r="L36" s="445"/>
      <c r="M36" s="346"/>
      <c r="R36" s="339"/>
    </row>
    <row r="37" spans="1:18" x14ac:dyDescent="0.25">
      <c r="A37" s="722" t="s">
        <v>442</v>
      </c>
      <c r="B37" s="722" t="s">
        <v>127</v>
      </c>
      <c r="C37" s="723"/>
      <c r="D37" s="724" t="s">
        <v>443</v>
      </c>
      <c r="E37" s="730" t="s">
        <v>25</v>
      </c>
      <c r="F37" s="726">
        <v>0</v>
      </c>
      <c r="G37" s="731">
        <v>0</v>
      </c>
      <c r="H37" s="732" t="s">
        <v>365</v>
      </c>
      <c r="I37" s="726">
        <v>0</v>
      </c>
      <c r="J37" s="443">
        <f>SUM(J38:J42)</f>
        <v>3864.4247999999998</v>
      </c>
      <c r="K37" s="466"/>
      <c r="L37" s="445"/>
      <c r="M37" s="346"/>
      <c r="R37" s="339"/>
    </row>
    <row r="38" spans="1:18" ht="22.5" x14ac:dyDescent="0.25">
      <c r="A38" s="265" t="s">
        <v>444</v>
      </c>
      <c r="B38" s="265" t="s">
        <v>127</v>
      </c>
      <c r="C38" s="275" t="s">
        <v>378</v>
      </c>
      <c r="D38" s="460" t="s">
        <v>377</v>
      </c>
      <c r="E38" s="476" t="s">
        <v>129</v>
      </c>
      <c r="F38" s="477">
        <v>21.73</v>
      </c>
      <c r="G38" s="478">
        <v>22.86</v>
      </c>
      <c r="H38" s="479" t="s">
        <v>365</v>
      </c>
      <c r="I38" s="477">
        <v>27.89</v>
      </c>
      <c r="J38" s="480">
        <f t="shared" si="5"/>
        <v>606.04970000000003</v>
      </c>
      <c r="K38" s="466"/>
      <c r="L38" s="445"/>
      <c r="M38" s="346"/>
      <c r="R38" s="339"/>
    </row>
    <row r="39" spans="1:18" ht="22.5" x14ac:dyDescent="0.25">
      <c r="A39" s="265" t="s">
        <v>445</v>
      </c>
      <c r="B39" s="265" t="s">
        <v>127</v>
      </c>
      <c r="C39" s="275" t="s">
        <v>378</v>
      </c>
      <c r="D39" s="460" t="s">
        <v>377</v>
      </c>
      <c r="E39" s="476" t="s">
        <v>129</v>
      </c>
      <c r="F39" s="477">
        <v>10.79</v>
      </c>
      <c r="G39" s="478">
        <v>22.86</v>
      </c>
      <c r="H39" s="479" t="s">
        <v>365</v>
      </c>
      <c r="I39" s="477">
        <v>27.89</v>
      </c>
      <c r="J39" s="480">
        <f t="shared" si="5"/>
        <v>300.93309999999997</v>
      </c>
      <c r="K39" s="466"/>
      <c r="L39" s="445"/>
      <c r="M39" s="346"/>
      <c r="R39" s="339"/>
    </row>
    <row r="40" spans="1:18" s="320" customFormat="1" x14ac:dyDescent="0.25">
      <c r="A40" s="265" t="s">
        <v>446</v>
      </c>
      <c r="B40" s="265" t="s">
        <v>130</v>
      </c>
      <c r="C40" s="275" t="s">
        <v>447</v>
      </c>
      <c r="D40" s="495" t="s">
        <v>448</v>
      </c>
      <c r="E40" s="476" t="s">
        <v>449</v>
      </c>
      <c r="F40" s="477">
        <v>18</v>
      </c>
      <c r="G40" s="478">
        <v>72.58</v>
      </c>
      <c r="H40" s="479" t="s">
        <v>365</v>
      </c>
      <c r="I40" s="477">
        <v>88.55</v>
      </c>
      <c r="J40" s="480">
        <f t="shared" si="5"/>
        <v>1593.8999999999999</v>
      </c>
      <c r="K40" s="465"/>
      <c r="L40" s="445"/>
      <c r="M40" s="346"/>
    </row>
    <row r="41" spans="1:18" s="320" customFormat="1" x14ac:dyDescent="0.25">
      <c r="A41" s="265" t="s">
        <v>450</v>
      </c>
      <c r="B41" s="265" t="s">
        <v>130</v>
      </c>
      <c r="C41" s="275" t="s">
        <v>153</v>
      </c>
      <c r="D41" s="495" t="s">
        <v>451</v>
      </c>
      <c r="E41" s="476" t="s">
        <v>452</v>
      </c>
      <c r="F41" s="477">
        <v>1.4</v>
      </c>
      <c r="G41" s="478">
        <v>577.5</v>
      </c>
      <c r="H41" s="479" t="s">
        <v>365</v>
      </c>
      <c r="I41" s="477">
        <v>704.55</v>
      </c>
      <c r="J41" s="480">
        <f t="shared" si="5"/>
        <v>986.36999999999989</v>
      </c>
      <c r="K41" s="465"/>
      <c r="L41" s="445"/>
      <c r="M41" s="346"/>
    </row>
    <row r="42" spans="1:18" ht="22.5" x14ac:dyDescent="0.25">
      <c r="A42" s="265" t="s">
        <v>453</v>
      </c>
      <c r="B42" s="265" t="s">
        <v>127</v>
      </c>
      <c r="C42" s="275" t="s">
        <v>379</v>
      </c>
      <c r="D42" s="460" t="s">
        <v>454</v>
      </c>
      <c r="E42" s="476" t="s">
        <v>135</v>
      </c>
      <c r="F42" s="477">
        <v>3.6</v>
      </c>
      <c r="G42" s="478">
        <v>85.88</v>
      </c>
      <c r="H42" s="479" t="s">
        <v>365</v>
      </c>
      <c r="I42" s="477">
        <v>104.77</v>
      </c>
      <c r="J42" s="480">
        <f t="shared" si="5"/>
        <v>377.17199999999997</v>
      </c>
      <c r="K42" s="466"/>
      <c r="L42" s="445"/>
      <c r="M42" s="346"/>
    </row>
    <row r="43" spans="1:18" s="320" customFormat="1" x14ac:dyDescent="0.25">
      <c r="A43" s="722" t="s">
        <v>455</v>
      </c>
      <c r="B43" s="722" t="s">
        <v>127</v>
      </c>
      <c r="C43" s="723"/>
      <c r="D43" s="733" t="s">
        <v>456</v>
      </c>
      <c r="E43" s="730" t="s">
        <v>25</v>
      </c>
      <c r="F43" s="726">
        <v>0</v>
      </c>
      <c r="G43" s="731">
        <v>0</v>
      </c>
      <c r="H43" s="732" t="s">
        <v>365</v>
      </c>
      <c r="I43" s="726">
        <v>0</v>
      </c>
      <c r="J43" s="729">
        <f>SUM(J44,J52,J59,J65,J71,J79)</f>
        <v>250249.56279999996</v>
      </c>
      <c r="K43" s="465"/>
      <c r="L43" s="445"/>
      <c r="M43" s="346"/>
    </row>
    <row r="44" spans="1:18" x14ac:dyDescent="0.25">
      <c r="A44" s="722" t="s">
        <v>457</v>
      </c>
      <c r="B44" s="722" t="s">
        <v>127</v>
      </c>
      <c r="C44" s="723"/>
      <c r="D44" s="724" t="s">
        <v>415</v>
      </c>
      <c r="E44" s="730" t="s">
        <v>25</v>
      </c>
      <c r="F44" s="726">
        <v>0</v>
      </c>
      <c r="G44" s="731">
        <v>0</v>
      </c>
      <c r="H44" s="732" t="s">
        <v>365</v>
      </c>
      <c r="I44" s="726">
        <v>0</v>
      </c>
      <c r="J44" s="443">
        <f>SUM(J45:J51)</f>
        <v>114075.9927</v>
      </c>
      <c r="K44" s="466"/>
      <c r="L44" s="445"/>
      <c r="M44" s="346"/>
    </row>
    <row r="45" spans="1:18" x14ac:dyDescent="0.25">
      <c r="A45" s="265" t="s">
        <v>458</v>
      </c>
      <c r="B45" s="265" t="s">
        <v>127</v>
      </c>
      <c r="C45" s="275" t="s">
        <v>174</v>
      </c>
      <c r="D45" s="460" t="s">
        <v>176</v>
      </c>
      <c r="E45" s="476" t="s">
        <v>129</v>
      </c>
      <c r="F45" s="477">
        <v>2268.9699999999998</v>
      </c>
      <c r="G45" s="478">
        <v>2.02</v>
      </c>
      <c r="H45" s="479" t="s">
        <v>365</v>
      </c>
      <c r="I45" s="477">
        <v>2.46</v>
      </c>
      <c r="J45" s="480">
        <f t="shared" ref="J44:J51" si="6">I45*F45</f>
        <v>5581.6661999999997</v>
      </c>
      <c r="K45" s="466"/>
      <c r="L45" s="445"/>
      <c r="M45" s="346"/>
    </row>
    <row r="46" spans="1:18" s="320" customFormat="1" x14ac:dyDescent="0.25">
      <c r="A46" s="488" t="s">
        <v>459</v>
      </c>
      <c r="B46" s="488" t="s">
        <v>409</v>
      </c>
      <c r="C46" s="489" t="s">
        <v>391</v>
      </c>
      <c r="D46" s="490" t="s">
        <v>418</v>
      </c>
      <c r="E46" s="491" t="s">
        <v>411</v>
      </c>
      <c r="F46" s="492">
        <v>2268.9699999999998</v>
      </c>
      <c r="G46" s="493">
        <v>2.48</v>
      </c>
      <c r="H46" s="494" t="s">
        <v>365</v>
      </c>
      <c r="I46" s="492">
        <v>3.03</v>
      </c>
      <c r="J46" s="480">
        <f t="shared" si="6"/>
        <v>6874.9790999999987</v>
      </c>
      <c r="K46" s="465"/>
      <c r="L46" s="445"/>
    </row>
    <row r="47" spans="1:18" ht="22.5" x14ac:dyDescent="0.25">
      <c r="A47" s="265" t="s">
        <v>460</v>
      </c>
      <c r="B47" s="265" t="s">
        <v>409</v>
      </c>
      <c r="C47" s="275" t="s">
        <v>420</v>
      </c>
      <c r="D47" s="460" t="s">
        <v>389</v>
      </c>
      <c r="E47" s="476" t="s">
        <v>421</v>
      </c>
      <c r="F47" s="477">
        <v>68.069999999999993</v>
      </c>
      <c r="G47" s="478">
        <v>1080.49</v>
      </c>
      <c r="H47" s="479" t="s">
        <v>365</v>
      </c>
      <c r="I47" s="477">
        <v>1318.2</v>
      </c>
      <c r="J47" s="480">
        <f t="shared" si="6"/>
        <v>89729.873999999996</v>
      </c>
      <c r="K47" s="466"/>
      <c r="L47" s="445"/>
      <c r="M47" s="346"/>
    </row>
    <row r="48" spans="1:18" ht="22.5" x14ac:dyDescent="0.25">
      <c r="A48" s="265" t="s">
        <v>461</v>
      </c>
      <c r="B48" s="265" t="s">
        <v>127</v>
      </c>
      <c r="C48" s="275" t="s">
        <v>369</v>
      </c>
      <c r="D48" s="460" t="s">
        <v>375</v>
      </c>
      <c r="E48" s="476" t="s">
        <v>372</v>
      </c>
      <c r="F48" s="477">
        <v>270.57</v>
      </c>
      <c r="G48" s="478">
        <v>1.46</v>
      </c>
      <c r="H48" s="479" t="s">
        <v>365</v>
      </c>
      <c r="I48" s="477">
        <v>1.78</v>
      </c>
      <c r="J48" s="480">
        <f t="shared" si="6"/>
        <v>481.6146</v>
      </c>
      <c r="K48" s="466"/>
      <c r="L48" s="445"/>
      <c r="M48" s="346"/>
    </row>
    <row r="49" spans="1:18" ht="22.5" x14ac:dyDescent="0.25">
      <c r="A49" s="265" t="s">
        <v>462</v>
      </c>
      <c r="B49" s="265" t="s">
        <v>127</v>
      </c>
      <c r="C49" s="275" t="s">
        <v>370</v>
      </c>
      <c r="D49" s="460" t="s">
        <v>374</v>
      </c>
      <c r="E49" s="476" t="s">
        <v>372</v>
      </c>
      <c r="F49" s="477">
        <v>2795.94</v>
      </c>
      <c r="G49" s="478">
        <v>0.56999999999999995</v>
      </c>
      <c r="H49" s="479" t="s">
        <v>365</v>
      </c>
      <c r="I49" s="477">
        <v>0.7</v>
      </c>
      <c r="J49" s="480">
        <f t="shared" si="6"/>
        <v>1957.1579999999999</v>
      </c>
      <c r="K49" s="466"/>
      <c r="L49" s="445"/>
      <c r="M49" s="346"/>
    </row>
    <row r="50" spans="1:18" ht="22.5" x14ac:dyDescent="0.25">
      <c r="A50" s="265" t="s">
        <v>463</v>
      </c>
      <c r="B50" s="265" t="s">
        <v>127</v>
      </c>
      <c r="C50" s="275" t="s">
        <v>366</v>
      </c>
      <c r="D50" s="460" t="s">
        <v>367</v>
      </c>
      <c r="E50" s="476" t="s">
        <v>134</v>
      </c>
      <c r="F50" s="477">
        <v>2042.07</v>
      </c>
      <c r="G50" s="478">
        <v>2.4900000000000002</v>
      </c>
      <c r="H50" s="479" t="s">
        <v>365</v>
      </c>
      <c r="I50" s="477">
        <v>3.04</v>
      </c>
      <c r="J50" s="480">
        <f t="shared" si="6"/>
        <v>6207.8927999999996</v>
      </c>
      <c r="K50" s="466"/>
      <c r="L50" s="445"/>
      <c r="M50" s="346"/>
      <c r="P50" s="346"/>
    </row>
    <row r="51" spans="1:18" ht="22.5" x14ac:dyDescent="0.25">
      <c r="A51" s="265" t="s">
        <v>464</v>
      </c>
      <c r="B51" s="265" t="s">
        <v>127</v>
      </c>
      <c r="C51" s="275" t="s">
        <v>371</v>
      </c>
      <c r="D51" s="460" t="s">
        <v>373</v>
      </c>
      <c r="E51" s="476" t="s">
        <v>134</v>
      </c>
      <c r="F51" s="477">
        <v>2702.34</v>
      </c>
      <c r="G51" s="478">
        <v>0.98</v>
      </c>
      <c r="H51" s="479" t="s">
        <v>365</v>
      </c>
      <c r="I51" s="477">
        <v>1.2</v>
      </c>
      <c r="J51" s="480">
        <f t="shared" si="6"/>
        <v>3242.808</v>
      </c>
      <c r="K51" s="466"/>
      <c r="L51" s="445"/>
      <c r="M51" s="346"/>
      <c r="R51" s="339"/>
    </row>
    <row r="52" spans="1:18" x14ac:dyDescent="0.25">
      <c r="A52" s="741" t="s">
        <v>465</v>
      </c>
      <c r="B52" s="741" t="s">
        <v>127</v>
      </c>
      <c r="C52" s="742"/>
      <c r="D52" s="743" t="s">
        <v>427</v>
      </c>
      <c r="E52" s="744" t="s">
        <v>25</v>
      </c>
      <c r="F52" s="745">
        <v>0</v>
      </c>
      <c r="G52" s="731">
        <v>0</v>
      </c>
      <c r="H52" s="746" t="s">
        <v>365</v>
      </c>
      <c r="I52" s="745">
        <v>0</v>
      </c>
      <c r="J52" s="443">
        <f>SUM(J53:J58)</f>
        <v>112343.00429999999</v>
      </c>
      <c r="K52" s="466"/>
      <c r="L52" s="445"/>
      <c r="M52" s="346"/>
      <c r="R52" s="339"/>
    </row>
    <row r="53" spans="1:18" s="320" customFormat="1" x14ac:dyDescent="0.25">
      <c r="A53" s="488" t="s">
        <v>466</v>
      </c>
      <c r="B53" s="488" t="s">
        <v>409</v>
      </c>
      <c r="C53" s="489" t="s">
        <v>391</v>
      </c>
      <c r="D53" s="490" t="s">
        <v>418</v>
      </c>
      <c r="E53" s="491" t="s">
        <v>411</v>
      </c>
      <c r="F53" s="492">
        <v>2268.9699999999998</v>
      </c>
      <c r="G53" s="493">
        <v>2.48</v>
      </c>
      <c r="H53" s="494" t="s">
        <v>365</v>
      </c>
      <c r="I53" s="492">
        <v>3.03</v>
      </c>
      <c r="J53" s="480">
        <f t="shared" ref="J53:J64" si="7">I53*F53</f>
        <v>6874.9790999999987</v>
      </c>
      <c r="K53" s="465"/>
      <c r="L53" s="445"/>
    </row>
    <row r="54" spans="1:18" s="320" customFormat="1" ht="22.5" x14ac:dyDescent="0.25">
      <c r="A54" s="488" t="s">
        <v>467</v>
      </c>
      <c r="B54" s="488" t="s">
        <v>409</v>
      </c>
      <c r="C54" s="489" t="s">
        <v>91</v>
      </c>
      <c r="D54" s="490" t="s">
        <v>376</v>
      </c>
      <c r="E54" s="491" t="s">
        <v>430</v>
      </c>
      <c r="F54" s="492">
        <v>68.069999999999993</v>
      </c>
      <c r="G54" s="493">
        <v>1126.8399999999999</v>
      </c>
      <c r="H54" s="494" t="s">
        <v>365</v>
      </c>
      <c r="I54" s="492">
        <v>1374.74</v>
      </c>
      <c r="J54" s="480">
        <f t="shared" si="7"/>
        <v>93578.551799999987</v>
      </c>
      <c r="K54" s="465"/>
      <c r="L54" s="445"/>
    </row>
    <row r="55" spans="1:18" ht="22.5" x14ac:dyDescent="0.25">
      <c r="A55" s="265" t="s">
        <v>468</v>
      </c>
      <c r="B55" s="265" t="s">
        <v>127</v>
      </c>
      <c r="C55" s="275" t="s">
        <v>369</v>
      </c>
      <c r="D55" s="475" t="s">
        <v>375</v>
      </c>
      <c r="E55" s="476" t="s">
        <v>372</v>
      </c>
      <c r="F55" s="477">
        <v>270.57</v>
      </c>
      <c r="G55" s="478">
        <v>1.46</v>
      </c>
      <c r="H55" s="479" t="s">
        <v>365</v>
      </c>
      <c r="I55" s="477">
        <v>1.78</v>
      </c>
      <c r="J55" s="480">
        <f t="shared" si="7"/>
        <v>481.6146</v>
      </c>
      <c r="K55" s="466"/>
      <c r="L55" s="445"/>
      <c r="M55" s="346"/>
    </row>
    <row r="56" spans="1:18" ht="22.5" x14ac:dyDescent="0.25">
      <c r="A56" s="265" t="s">
        <v>469</v>
      </c>
      <c r="B56" s="265" t="s">
        <v>127</v>
      </c>
      <c r="C56" s="275" t="s">
        <v>370</v>
      </c>
      <c r="D56" s="475" t="s">
        <v>374</v>
      </c>
      <c r="E56" s="476" t="s">
        <v>372</v>
      </c>
      <c r="F56" s="477">
        <v>2795.94</v>
      </c>
      <c r="G56" s="478">
        <v>0.56999999999999995</v>
      </c>
      <c r="H56" s="479" t="s">
        <v>365</v>
      </c>
      <c r="I56" s="477">
        <v>0.7</v>
      </c>
      <c r="J56" s="480">
        <f t="shared" si="7"/>
        <v>1957.1579999999999</v>
      </c>
      <c r="K56" s="466"/>
      <c r="L56" s="445"/>
      <c r="M56" s="346"/>
    </row>
    <row r="57" spans="1:18" ht="22.5" x14ac:dyDescent="0.25">
      <c r="A57" s="265" t="s">
        <v>470</v>
      </c>
      <c r="B57" s="265" t="s">
        <v>127</v>
      </c>
      <c r="C57" s="275" t="s">
        <v>366</v>
      </c>
      <c r="D57" s="460" t="s">
        <v>367</v>
      </c>
      <c r="E57" s="476" t="s">
        <v>134</v>
      </c>
      <c r="F57" s="477">
        <v>2042.07</v>
      </c>
      <c r="G57" s="478">
        <v>2.4900000000000002</v>
      </c>
      <c r="H57" s="479" t="s">
        <v>365</v>
      </c>
      <c r="I57" s="477">
        <v>3.04</v>
      </c>
      <c r="J57" s="480">
        <f t="shared" si="7"/>
        <v>6207.8927999999996</v>
      </c>
      <c r="K57" s="466"/>
      <c r="L57" s="445"/>
      <c r="M57" s="346"/>
      <c r="P57" s="346"/>
    </row>
    <row r="58" spans="1:18" ht="22.5" x14ac:dyDescent="0.25">
      <c r="A58" s="265" t="s">
        <v>471</v>
      </c>
      <c r="B58" s="265" t="s">
        <v>127</v>
      </c>
      <c r="C58" s="275" t="s">
        <v>371</v>
      </c>
      <c r="D58" s="460" t="s">
        <v>373</v>
      </c>
      <c r="E58" s="476" t="s">
        <v>134</v>
      </c>
      <c r="F58" s="477">
        <v>2702.34</v>
      </c>
      <c r="G58" s="478">
        <v>0.98</v>
      </c>
      <c r="H58" s="479" t="s">
        <v>365</v>
      </c>
      <c r="I58" s="477">
        <v>1.2</v>
      </c>
      <c r="J58" s="480">
        <f t="shared" si="7"/>
        <v>3242.808</v>
      </c>
      <c r="K58" s="466"/>
      <c r="L58" s="445"/>
      <c r="M58" s="346"/>
      <c r="R58" s="339"/>
    </row>
    <row r="59" spans="1:18" x14ac:dyDescent="0.25">
      <c r="A59" s="722" t="s">
        <v>472</v>
      </c>
      <c r="B59" s="722" t="s">
        <v>127</v>
      </c>
      <c r="C59" s="723"/>
      <c r="D59" s="724" t="s">
        <v>473</v>
      </c>
      <c r="E59" s="730" t="s">
        <v>25</v>
      </c>
      <c r="F59" s="726">
        <v>0</v>
      </c>
      <c r="G59" s="731">
        <v>0</v>
      </c>
      <c r="H59" s="732" t="s">
        <v>365</v>
      </c>
      <c r="I59" s="726">
        <v>0</v>
      </c>
      <c r="J59" s="443">
        <f>SUM(J60:J64)</f>
        <v>5083.6244000000006</v>
      </c>
      <c r="K59" s="466"/>
      <c r="L59" s="445"/>
      <c r="M59" s="346"/>
      <c r="R59" s="339"/>
    </row>
    <row r="60" spans="1:18" ht="22.5" x14ac:dyDescent="0.25">
      <c r="A60" s="265" t="s">
        <v>474</v>
      </c>
      <c r="B60" s="265" t="s">
        <v>409</v>
      </c>
      <c r="C60" s="275" t="s">
        <v>475</v>
      </c>
      <c r="D60" s="460" t="s">
        <v>476</v>
      </c>
      <c r="E60" s="476" t="s">
        <v>421</v>
      </c>
      <c r="F60" s="477">
        <v>3.46</v>
      </c>
      <c r="G60" s="478">
        <v>1061.1400000000001</v>
      </c>
      <c r="H60" s="479" t="s">
        <v>365</v>
      </c>
      <c r="I60" s="477">
        <v>1294.5899999999999</v>
      </c>
      <c r="J60" s="480">
        <f t="shared" si="7"/>
        <v>4479.2813999999998</v>
      </c>
      <c r="K60" s="466"/>
      <c r="L60" s="445"/>
      <c r="M60" s="346"/>
      <c r="R60" s="339"/>
    </row>
    <row r="61" spans="1:18" ht="22.5" x14ac:dyDescent="0.25">
      <c r="A61" s="265" t="s">
        <v>477</v>
      </c>
      <c r="B61" s="265" t="s">
        <v>127</v>
      </c>
      <c r="C61" s="275" t="s">
        <v>369</v>
      </c>
      <c r="D61" s="460" t="s">
        <v>375</v>
      </c>
      <c r="E61" s="476" t="s">
        <v>372</v>
      </c>
      <c r="F61" s="477">
        <v>13.75</v>
      </c>
      <c r="G61" s="478">
        <v>1.46</v>
      </c>
      <c r="H61" s="479" t="s">
        <v>365</v>
      </c>
      <c r="I61" s="477">
        <v>1.78</v>
      </c>
      <c r="J61" s="480">
        <f t="shared" si="7"/>
        <v>24.475000000000001</v>
      </c>
      <c r="K61" s="466"/>
      <c r="L61" s="445"/>
      <c r="M61" s="346"/>
      <c r="R61" s="339"/>
    </row>
    <row r="62" spans="1:18" s="320" customFormat="1" ht="22.5" x14ac:dyDescent="0.25">
      <c r="A62" s="265" t="s">
        <v>478</v>
      </c>
      <c r="B62" s="265" t="s">
        <v>127</v>
      </c>
      <c r="C62" s="275" t="s">
        <v>370</v>
      </c>
      <c r="D62" s="495" t="s">
        <v>374</v>
      </c>
      <c r="E62" s="476" t="s">
        <v>372</v>
      </c>
      <c r="F62" s="477">
        <v>142.12</v>
      </c>
      <c r="G62" s="478">
        <v>0.56999999999999995</v>
      </c>
      <c r="H62" s="479" t="s">
        <v>365</v>
      </c>
      <c r="I62" s="477">
        <v>0.7</v>
      </c>
      <c r="J62" s="480">
        <f t="shared" si="7"/>
        <v>99.483999999999995</v>
      </c>
      <c r="K62" s="465"/>
      <c r="L62" s="445"/>
      <c r="M62" s="346"/>
    </row>
    <row r="63" spans="1:18" s="320" customFormat="1" ht="22.5" x14ac:dyDescent="0.25">
      <c r="A63" s="265" t="s">
        <v>479</v>
      </c>
      <c r="B63" s="265" t="s">
        <v>127</v>
      </c>
      <c r="C63" s="275" t="s">
        <v>366</v>
      </c>
      <c r="D63" s="495" t="s">
        <v>367</v>
      </c>
      <c r="E63" s="476" t="s">
        <v>134</v>
      </c>
      <c r="F63" s="477">
        <v>103.8</v>
      </c>
      <c r="G63" s="478">
        <v>2.4900000000000002</v>
      </c>
      <c r="H63" s="479" t="s">
        <v>365</v>
      </c>
      <c r="I63" s="477">
        <v>3.04</v>
      </c>
      <c r="J63" s="480">
        <f t="shared" si="7"/>
        <v>315.55200000000002</v>
      </c>
      <c r="K63" s="465"/>
      <c r="L63" s="445"/>
      <c r="M63" s="346"/>
    </row>
    <row r="64" spans="1:18" ht="22.5" x14ac:dyDescent="0.25">
      <c r="A64" s="265" t="s">
        <v>480</v>
      </c>
      <c r="B64" s="265" t="s">
        <v>127</v>
      </c>
      <c r="C64" s="275" t="s">
        <v>371</v>
      </c>
      <c r="D64" s="460" t="s">
        <v>373</v>
      </c>
      <c r="E64" s="476" t="s">
        <v>134</v>
      </c>
      <c r="F64" s="477">
        <v>137.36000000000001</v>
      </c>
      <c r="G64" s="478">
        <v>0.98</v>
      </c>
      <c r="H64" s="479" t="s">
        <v>365</v>
      </c>
      <c r="I64" s="477">
        <v>1.2</v>
      </c>
      <c r="J64" s="480">
        <f t="shared" si="7"/>
        <v>164.83200000000002</v>
      </c>
      <c r="K64" s="466"/>
      <c r="L64" s="445"/>
      <c r="M64" s="346"/>
    </row>
    <row r="65" spans="1:18" s="320" customFormat="1" x14ac:dyDescent="0.25">
      <c r="A65" s="722" t="s">
        <v>481</v>
      </c>
      <c r="B65" s="722" t="s">
        <v>127</v>
      </c>
      <c r="C65" s="723"/>
      <c r="D65" s="733" t="s">
        <v>380</v>
      </c>
      <c r="E65" s="730" t="s">
        <v>25</v>
      </c>
      <c r="F65" s="726">
        <v>0</v>
      </c>
      <c r="G65" s="731">
        <v>0</v>
      </c>
      <c r="H65" s="732" t="s">
        <v>365</v>
      </c>
      <c r="I65" s="726">
        <v>0</v>
      </c>
      <c r="J65" s="729">
        <f>J66+J68</f>
        <v>601.62</v>
      </c>
      <c r="K65" s="465"/>
      <c r="L65" s="445"/>
      <c r="M65" s="346"/>
    </row>
    <row r="66" spans="1:18" x14ac:dyDescent="0.25">
      <c r="A66" s="722" t="s">
        <v>482</v>
      </c>
      <c r="B66" s="722" t="s">
        <v>127</v>
      </c>
      <c r="C66" s="723"/>
      <c r="D66" s="724" t="s">
        <v>392</v>
      </c>
      <c r="E66" s="730" t="s">
        <v>25</v>
      </c>
      <c r="F66" s="726">
        <v>0</v>
      </c>
      <c r="G66" s="731">
        <v>0</v>
      </c>
      <c r="H66" s="732" t="s">
        <v>365</v>
      </c>
      <c r="I66" s="726">
        <v>0</v>
      </c>
      <c r="J66" s="443">
        <f>SUM(J67)</f>
        <v>161.96</v>
      </c>
      <c r="K66" s="466"/>
      <c r="L66" s="445"/>
      <c r="M66" s="346"/>
    </row>
    <row r="67" spans="1:18" x14ac:dyDescent="0.25">
      <c r="A67" s="265" t="s">
        <v>483</v>
      </c>
      <c r="B67" s="265" t="s">
        <v>409</v>
      </c>
      <c r="C67" s="275" t="s">
        <v>84</v>
      </c>
      <c r="D67" s="460" t="s">
        <v>384</v>
      </c>
      <c r="E67" s="476" t="s">
        <v>438</v>
      </c>
      <c r="F67" s="477">
        <v>2</v>
      </c>
      <c r="G67" s="478">
        <v>66.38</v>
      </c>
      <c r="H67" s="479" t="s">
        <v>365</v>
      </c>
      <c r="I67" s="477">
        <v>80.98</v>
      </c>
      <c r="J67" s="480">
        <f t="shared" ref="J67:J78" si="8">I67*F67</f>
        <v>161.96</v>
      </c>
      <c r="K67" s="466"/>
      <c r="L67" s="445"/>
      <c r="M67" s="346"/>
    </row>
    <row r="68" spans="1:18" s="320" customFormat="1" x14ac:dyDescent="0.25">
      <c r="A68" s="249" t="s">
        <v>484</v>
      </c>
      <c r="B68" s="249" t="s">
        <v>127</v>
      </c>
      <c r="C68" s="250"/>
      <c r="D68" s="735" t="s">
        <v>381</v>
      </c>
      <c r="E68" s="736" t="s">
        <v>25</v>
      </c>
      <c r="F68" s="737">
        <v>0</v>
      </c>
      <c r="G68" s="738">
        <v>0</v>
      </c>
      <c r="H68" s="739" t="s">
        <v>365</v>
      </c>
      <c r="I68" s="737">
        <v>0</v>
      </c>
      <c r="J68" s="443">
        <f>SUM(J69:J70)</f>
        <v>439.65999999999997</v>
      </c>
      <c r="K68" s="465"/>
      <c r="L68" s="445"/>
    </row>
    <row r="69" spans="1:18" x14ac:dyDescent="0.25">
      <c r="A69" s="265" t="s">
        <v>485</v>
      </c>
      <c r="B69" s="265" t="s">
        <v>409</v>
      </c>
      <c r="C69" s="275" t="s">
        <v>83</v>
      </c>
      <c r="D69" s="460" t="s">
        <v>383</v>
      </c>
      <c r="E69" s="476" t="s">
        <v>438</v>
      </c>
      <c r="F69" s="477">
        <v>2</v>
      </c>
      <c r="G69" s="478">
        <v>85.35</v>
      </c>
      <c r="H69" s="479" t="s">
        <v>365</v>
      </c>
      <c r="I69" s="477">
        <v>104.13</v>
      </c>
      <c r="J69" s="480">
        <f t="shared" si="8"/>
        <v>208.26</v>
      </c>
      <c r="K69" s="466"/>
      <c r="L69" s="445"/>
      <c r="M69" s="346"/>
    </row>
    <row r="70" spans="1:18" x14ac:dyDescent="0.25">
      <c r="A70" s="265" t="s">
        <v>486</v>
      </c>
      <c r="B70" s="265" t="s">
        <v>409</v>
      </c>
      <c r="C70" s="275" t="s">
        <v>82</v>
      </c>
      <c r="D70" s="460" t="s">
        <v>382</v>
      </c>
      <c r="E70" s="476" t="s">
        <v>438</v>
      </c>
      <c r="F70" s="477">
        <v>2</v>
      </c>
      <c r="G70" s="478">
        <v>94.84</v>
      </c>
      <c r="H70" s="479" t="s">
        <v>365</v>
      </c>
      <c r="I70" s="477">
        <v>115.7</v>
      </c>
      <c r="J70" s="480">
        <f t="shared" si="8"/>
        <v>231.4</v>
      </c>
      <c r="K70" s="466"/>
      <c r="L70" s="445"/>
      <c r="M70" s="346"/>
    </row>
    <row r="71" spans="1:18" x14ac:dyDescent="0.25">
      <c r="A71" s="722" t="s">
        <v>487</v>
      </c>
      <c r="B71" s="722" t="s">
        <v>127</v>
      </c>
      <c r="C71" s="723"/>
      <c r="D71" s="724" t="s">
        <v>443</v>
      </c>
      <c r="E71" s="730" t="s">
        <v>25</v>
      </c>
      <c r="F71" s="726">
        <v>0</v>
      </c>
      <c r="G71" s="731">
        <v>0</v>
      </c>
      <c r="H71" s="732" t="s">
        <v>365</v>
      </c>
      <c r="I71" s="726">
        <v>0</v>
      </c>
      <c r="J71" s="443">
        <f>SUM(J72:J78)</f>
        <v>7521.1555999999991</v>
      </c>
      <c r="K71" s="466"/>
      <c r="L71" s="445"/>
      <c r="M71" s="346"/>
    </row>
    <row r="72" spans="1:18" ht="22.5" x14ac:dyDescent="0.25">
      <c r="A72" s="265" t="s">
        <v>488</v>
      </c>
      <c r="B72" s="265" t="s">
        <v>127</v>
      </c>
      <c r="C72" s="275" t="s">
        <v>378</v>
      </c>
      <c r="D72" s="460" t="s">
        <v>377</v>
      </c>
      <c r="E72" s="476" t="s">
        <v>129</v>
      </c>
      <c r="F72" s="477">
        <v>15.97</v>
      </c>
      <c r="G72" s="478">
        <v>22.86</v>
      </c>
      <c r="H72" s="479" t="s">
        <v>365</v>
      </c>
      <c r="I72" s="477">
        <v>27.89</v>
      </c>
      <c r="J72" s="480">
        <f t="shared" si="8"/>
        <v>445.4033</v>
      </c>
      <c r="K72" s="466"/>
      <c r="L72" s="445"/>
      <c r="M72" s="346"/>
      <c r="P72" s="346"/>
    </row>
    <row r="73" spans="1:18" ht="22.5" x14ac:dyDescent="0.25">
      <c r="A73" s="265" t="s">
        <v>489</v>
      </c>
      <c r="B73" s="265" t="s">
        <v>127</v>
      </c>
      <c r="C73" s="275" t="s">
        <v>378</v>
      </c>
      <c r="D73" s="460" t="s">
        <v>377</v>
      </c>
      <c r="E73" s="476" t="s">
        <v>129</v>
      </c>
      <c r="F73" s="477">
        <v>7.41</v>
      </c>
      <c r="G73" s="478">
        <v>22.86</v>
      </c>
      <c r="H73" s="479" t="s">
        <v>365</v>
      </c>
      <c r="I73" s="477">
        <v>27.89</v>
      </c>
      <c r="J73" s="480">
        <f t="shared" si="8"/>
        <v>206.66490000000002</v>
      </c>
      <c r="K73" s="466"/>
      <c r="L73" s="445"/>
      <c r="M73" s="346"/>
      <c r="R73" s="339"/>
    </row>
    <row r="74" spans="1:18" ht="22.5" x14ac:dyDescent="0.25">
      <c r="A74" s="481" t="s">
        <v>490</v>
      </c>
      <c r="B74" s="481" t="s">
        <v>127</v>
      </c>
      <c r="C74" s="482" t="s">
        <v>378</v>
      </c>
      <c r="D74" s="483" t="s">
        <v>377</v>
      </c>
      <c r="E74" s="484" t="s">
        <v>129</v>
      </c>
      <c r="F74" s="485">
        <v>32.29</v>
      </c>
      <c r="G74" s="487">
        <v>22.86</v>
      </c>
      <c r="H74" s="486" t="s">
        <v>365</v>
      </c>
      <c r="I74" s="485">
        <v>27.89</v>
      </c>
      <c r="J74" s="480">
        <f t="shared" si="8"/>
        <v>900.56809999999996</v>
      </c>
      <c r="K74" s="466"/>
      <c r="L74" s="445"/>
      <c r="M74" s="346"/>
      <c r="R74" s="339"/>
    </row>
    <row r="75" spans="1:18" s="320" customFormat="1" ht="22.5" x14ac:dyDescent="0.25">
      <c r="A75" s="488" t="s">
        <v>491</v>
      </c>
      <c r="B75" s="488" t="s">
        <v>127</v>
      </c>
      <c r="C75" s="489" t="s">
        <v>378</v>
      </c>
      <c r="D75" s="490" t="s">
        <v>377</v>
      </c>
      <c r="E75" s="491" t="s">
        <v>129</v>
      </c>
      <c r="F75" s="492">
        <v>70.069999999999993</v>
      </c>
      <c r="G75" s="493">
        <v>22.86</v>
      </c>
      <c r="H75" s="494" t="s">
        <v>365</v>
      </c>
      <c r="I75" s="492">
        <v>27.89</v>
      </c>
      <c r="J75" s="480">
        <f t="shared" si="8"/>
        <v>1954.2522999999999</v>
      </c>
      <c r="K75" s="465"/>
      <c r="L75" s="445"/>
    </row>
    <row r="76" spans="1:18" s="320" customFormat="1" x14ac:dyDescent="0.25">
      <c r="A76" s="488" t="s">
        <v>492</v>
      </c>
      <c r="B76" s="488" t="s">
        <v>130</v>
      </c>
      <c r="C76" s="489" t="s">
        <v>447</v>
      </c>
      <c r="D76" s="490" t="s">
        <v>448</v>
      </c>
      <c r="E76" s="491" t="s">
        <v>449</v>
      </c>
      <c r="F76" s="492">
        <v>18</v>
      </c>
      <c r="G76" s="493">
        <v>72.58</v>
      </c>
      <c r="H76" s="494" t="s">
        <v>365</v>
      </c>
      <c r="I76" s="492">
        <v>88.55</v>
      </c>
      <c r="J76" s="480">
        <f t="shared" si="8"/>
        <v>1593.8999999999999</v>
      </c>
      <c r="K76" s="465"/>
      <c r="L76" s="445"/>
    </row>
    <row r="77" spans="1:18" x14ac:dyDescent="0.25">
      <c r="A77" s="265" t="s">
        <v>493</v>
      </c>
      <c r="B77" s="265" t="s">
        <v>130</v>
      </c>
      <c r="C77" s="275" t="s">
        <v>153</v>
      </c>
      <c r="D77" s="475" t="s">
        <v>451</v>
      </c>
      <c r="E77" s="476" t="s">
        <v>452</v>
      </c>
      <c r="F77" s="477">
        <v>2.9</v>
      </c>
      <c r="G77" s="478">
        <v>577.5</v>
      </c>
      <c r="H77" s="479" t="s">
        <v>365</v>
      </c>
      <c r="I77" s="477">
        <v>704.55</v>
      </c>
      <c r="J77" s="480">
        <f t="shared" si="8"/>
        <v>2043.1949999999997</v>
      </c>
      <c r="K77" s="466"/>
      <c r="L77" s="445"/>
      <c r="M77" s="346"/>
    </row>
    <row r="78" spans="1:18" ht="22.5" x14ac:dyDescent="0.25">
      <c r="A78" s="265" t="s">
        <v>494</v>
      </c>
      <c r="B78" s="265" t="s">
        <v>127</v>
      </c>
      <c r="C78" s="275" t="s">
        <v>379</v>
      </c>
      <c r="D78" s="475" t="s">
        <v>454</v>
      </c>
      <c r="E78" s="476" t="s">
        <v>135</v>
      </c>
      <c r="F78" s="477">
        <v>3.6</v>
      </c>
      <c r="G78" s="478">
        <v>85.88</v>
      </c>
      <c r="H78" s="479" t="s">
        <v>365</v>
      </c>
      <c r="I78" s="477">
        <v>104.77</v>
      </c>
      <c r="J78" s="480">
        <f t="shared" si="8"/>
        <v>377.17199999999997</v>
      </c>
      <c r="K78" s="466"/>
      <c r="L78" s="445"/>
      <c r="M78" s="346"/>
    </row>
    <row r="79" spans="1:18" x14ac:dyDescent="0.25">
      <c r="A79" s="722" t="s">
        <v>495</v>
      </c>
      <c r="B79" s="722" t="s">
        <v>127</v>
      </c>
      <c r="C79" s="723"/>
      <c r="D79" s="724" t="s">
        <v>496</v>
      </c>
      <c r="E79" s="730" t="s">
        <v>25</v>
      </c>
      <c r="F79" s="726">
        <v>0</v>
      </c>
      <c r="G79" s="731">
        <v>0</v>
      </c>
      <c r="H79" s="732" t="s">
        <v>365</v>
      </c>
      <c r="I79" s="726">
        <v>0</v>
      </c>
      <c r="J79" s="729">
        <f>SUM(J80:J83)</f>
        <v>10624.165800000001</v>
      </c>
      <c r="K79" s="466"/>
      <c r="L79" s="445"/>
      <c r="M79" s="346"/>
      <c r="P79" s="346"/>
    </row>
    <row r="80" spans="1:18" ht="22.5" x14ac:dyDescent="0.25">
      <c r="A80" s="265" t="s">
        <v>497</v>
      </c>
      <c r="B80" s="265" t="s">
        <v>127</v>
      </c>
      <c r="C80" s="275" t="s">
        <v>394</v>
      </c>
      <c r="D80" s="460" t="s">
        <v>498</v>
      </c>
      <c r="E80" s="476" t="s">
        <v>135</v>
      </c>
      <c r="F80" s="477">
        <v>112.5</v>
      </c>
      <c r="G80" s="478">
        <v>34.68</v>
      </c>
      <c r="H80" s="479" t="s">
        <v>365</v>
      </c>
      <c r="I80" s="477">
        <v>42.31</v>
      </c>
      <c r="J80" s="480">
        <f t="shared" ref="J77:J83" si="9">I80*F80</f>
        <v>4759.875</v>
      </c>
      <c r="K80" s="466"/>
      <c r="L80" s="445"/>
      <c r="M80" s="346"/>
      <c r="R80" s="339"/>
    </row>
    <row r="81" spans="1:18" ht="22.5" x14ac:dyDescent="0.25">
      <c r="A81" s="265" t="s">
        <v>499</v>
      </c>
      <c r="B81" s="265" t="s">
        <v>127</v>
      </c>
      <c r="C81" s="275" t="s">
        <v>395</v>
      </c>
      <c r="D81" s="460" t="s">
        <v>500</v>
      </c>
      <c r="E81" s="476" t="s">
        <v>135</v>
      </c>
      <c r="F81" s="477">
        <v>16.8</v>
      </c>
      <c r="G81" s="478">
        <v>38.5</v>
      </c>
      <c r="H81" s="479" t="s">
        <v>365</v>
      </c>
      <c r="I81" s="477">
        <v>46.97</v>
      </c>
      <c r="J81" s="480">
        <f t="shared" si="9"/>
        <v>789.096</v>
      </c>
      <c r="K81" s="466"/>
      <c r="L81" s="445"/>
      <c r="M81" s="346"/>
      <c r="R81" s="339"/>
    </row>
    <row r="82" spans="1:18" x14ac:dyDescent="0.25">
      <c r="A82" s="265" t="s">
        <v>501</v>
      </c>
      <c r="B82" s="265" t="s">
        <v>127</v>
      </c>
      <c r="C82" s="275" t="s">
        <v>502</v>
      </c>
      <c r="D82" s="460" t="s">
        <v>503</v>
      </c>
      <c r="E82" s="476" t="s">
        <v>133</v>
      </c>
      <c r="F82" s="477">
        <v>17.920000000000002</v>
      </c>
      <c r="G82" s="478">
        <v>79.180000000000007</v>
      </c>
      <c r="H82" s="479" t="s">
        <v>365</v>
      </c>
      <c r="I82" s="477">
        <v>96.6</v>
      </c>
      <c r="J82" s="480">
        <f t="shared" si="9"/>
        <v>1731.0720000000001</v>
      </c>
      <c r="K82" s="466"/>
      <c r="L82" s="445"/>
      <c r="M82" s="346"/>
      <c r="R82" s="339"/>
    </row>
    <row r="83" spans="1:18" x14ac:dyDescent="0.25">
      <c r="A83" s="265" t="s">
        <v>504</v>
      </c>
      <c r="B83" s="265" t="s">
        <v>127</v>
      </c>
      <c r="C83" s="275" t="s">
        <v>396</v>
      </c>
      <c r="D83" s="460" t="s">
        <v>393</v>
      </c>
      <c r="E83" s="476" t="s">
        <v>129</v>
      </c>
      <c r="F83" s="477">
        <v>88.68</v>
      </c>
      <c r="G83" s="478">
        <v>30.91</v>
      </c>
      <c r="H83" s="479" t="s">
        <v>365</v>
      </c>
      <c r="I83" s="477">
        <v>37.71</v>
      </c>
      <c r="J83" s="480">
        <f t="shared" si="9"/>
        <v>3344.1228000000006</v>
      </c>
      <c r="K83" s="466"/>
      <c r="L83" s="445"/>
      <c r="M83" s="346"/>
      <c r="R83" s="339"/>
    </row>
    <row r="84" spans="1:18" s="320" customFormat="1" x14ac:dyDescent="0.25">
      <c r="A84" s="249" t="s">
        <v>120</v>
      </c>
      <c r="B84" s="249" t="s">
        <v>127</v>
      </c>
      <c r="C84" s="250"/>
      <c r="D84" s="735" t="s">
        <v>505</v>
      </c>
      <c r="E84" s="736" t="s">
        <v>25</v>
      </c>
      <c r="F84" s="737">
        <v>0</v>
      </c>
      <c r="G84" s="738">
        <v>0</v>
      </c>
      <c r="H84" s="739" t="s">
        <v>365</v>
      </c>
      <c r="I84" s="737">
        <v>0</v>
      </c>
      <c r="J84" s="740">
        <f>SUM(J85,J93,J100,J106,J113)</f>
        <v>169197.35260000001</v>
      </c>
      <c r="K84" s="465"/>
      <c r="L84" s="445"/>
    </row>
    <row r="85" spans="1:18" x14ac:dyDescent="0.25">
      <c r="A85" s="722" t="s">
        <v>506</v>
      </c>
      <c r="B85" s="722" t="s">
        <v>127</v>
      </c>
      <c r="C85" s="723"/>
      <c r="D85" s="734" t="s">
        <v>415</v>
      </c>
      <c r="E85" s="730" t="s">
        <v>25</v>
      </c>
      <c r="F85" s="726">
        <v>0</v>
      </c>
      <c r="G85" s="731">
        <v>0</v>
      </c>
      <c r="H85" s="732" t="s">
        <v>365</v>
      </c>
      <c r="I85" s="726">
        <v>0</v>
      </c>
      <c r="J85" s="729">
        <f>SUM(J86:J92)</f>
        <v>75705.761299999998</v>
      </c>
      <c r="K85" s="466"/>
      <c r="L85" s="445"/>
      <c r="M85" s="346"/>
    </row>
    <row r="86" spans="1:18" x14ac:dyDescent="0.25">
      <c r="A86" s="265" t="s">
        <v>507</v>
      </c>
      <c r="B86" s="265" t="s">
        <v>127</v>
      </c>
      <c r="C86" s="275" t="s">
        <v>174</v>
      </c>
      <c r="D86" s="460" t="s">
        <v>176</v>
      </c>
      <c r="E86" s="476" t="s">
        <v>129</v>
      </c>
      <c r="F86" s="477">
        <v>1689.32</v>
      </c>
      <c r="G86" s="478">
        <v>2.02</v>
      </c>
      <c r="H86" s="479" t="s">
        <v>365</v>
      </c>
      <c r="I86" s="477">
        <v>2.46</v>
      </c>
      <c r="J86" s="480">
        <f t="shared" ref="J85:J92" si="10">I86*F86</f>
        <v>4155.7271999999994</v>
      </c>
      <c r="K86" s="466"/>
      <c r="L86" s="445"/>
      <c r="M86" s="346"/>
      <c r="P86" s="346"/>
    </row>
    <row r="87" spans="1:18" x14ac:dyDescent="0.25">
      <c r="A87" s="265" t="s">
        <v>508</v>
      </c>
      <c r="B87" s="265" t="s">
        <v>409</v>
      </c>
      <c r="C87" s="275" t="s">
        <v>391</v>
      </c>
      <c r="D87" s="460" t="s">
        <v>418</v>
      </c>
      <c r="E87" s="476" t="s">
        <v>411</v>
      </c>
      <c r="F87" s="477">
        <v>1496.49</v>
      </c>
      <c r="G87" s="478">
        <v>2.48</v>
      </c>
      <c r="H87" s="479" t="s">
        <v>365</v>
      </c>
      <c r="I87" s="477">
        <v>3.03</v>
      </c>
      <c r="J87" s="480">
        <f t="shared" si="10"/>
        <v>4534.3647000000001</v>
      </c>
      <c r="K87" s="466"/>
      <c r="L87" s="445"/>
      <c r="M87" s="346"/>
      <c r="R87" s="339"/>
    </row>
    <row r="88" spans="1:18" ht="22.5" x14ac:dyDescent="0.25">
      <c r="A88" s="265" t="s">
        <v>509</v>
      </c>
      <c r="B88" s="265" t="s">
        <v>409</v>
      </c>
      <c r="C88" s="275" t="s">
        <v>420</v>
      </c>
      <c r="D88" s="460" t="s">
        <v>389</v>
      </c>
      <c r="E88" s="476" t="s">
        <v>421</v>
      </c>
      <c r="F88" s="477">
        <v>44.89</v>
      </c>
      <c r="G88" s="478">
        <v>1080.49</v>
      </c>
      <c r="H88" s="479" t="s">
        <v>365</v>
      </c>
      <c r="I88" s="477">
        <v>1318.2</v>
      </c>
      <c r="J88" s="480">
        <f t="shared" si="10"/>
        <v>59173.998</v>
      </c>
      <c r="K88" s="466"/>
      <c r="L88" s="445"/>
      <c r="M88" s="346"/>
      <c r="R88" s="339"/>
    </row>
    <row r="89" spans="1:18" ht="22.5" x14ac:dyDescent="0.25">
      <c r="A89" s="265" t="s">
        <v>510</v>
      </c>
      <c r="B89" s="265" t="s">
        <v>127</v>
      </c>
      <c r="C89" s="275" t="s">
        <v>369</v>
      </c>
      <c r="D89" s="460" t="s">
        <v>375</v>
      </c>
      <c r="E89" s="476" t="s">
        <v>372</v>
      </c>
      <c r="F89" s="477">
        <v>178.46</v>
      </c>
      <c r="G89" s="478">
        <v>1.46</v>
      </c>
      <c r="H89" s="479" t="s">
        <v>365</v>
      </c>
      <c r="I89" s="477">
        <v>1.78</v>
      </c>
      <c r="J89" s="480">
        <f t="shared" si="10"/>
        <v>317.65880000000004</v>
      </c>
      <c r="K89" s="466"/>
      <c r="L89" s="445"/>
      <c r="M89" s="346"/>
      <c r="R89" s="339"/>
    </row>
    <row r="90" spans="1:18" ht="22.5" x14ac:dyDescent="0.25">
      <c r="A90" s="265" t="s">
        <v>511</v>
      </c>
      <c r="B90" s="265" t="s">
        <v>127</v>
      </c>
      <c r="C90" s="275" t="s">
        <v>370</v>
      </c>
      <c r="D90" s="460" t="s">
        <v>374</v>
      </c>
      <c r="E90" s="476" t="s">
        <v>372</v>
      </c>
      <c r="F90" s="477">
        <v>1844.05</v>
      </c>
      <c r="G90" s="478">
        <v>0.56999999999999995</v>
      </c>
      <c r="H90" s="479" t="s">
        <v>365</v>
      </c>
      <c r="I90" s="477">
        <v>0.7</v>
      </c>
      <c r="J90" s="480">
        <f t="shared" si="10"/>
        <v>1290.8349999999998</v>
      </c>
      <c r="K90" s="466"/>
      <c r="L90" s="445"/>
      <c r="M90" s="346"/>
      <c r="R90" s="339"/>
    </row>
    <row r="91" spans="1:18" s="320" customFormat="1" ht="22.5" x14ac:dyDescent="0.25">
      <c r="A91" s="265" t="s">
        <v>512</v>
      </c>
      <c r="B91" s="265" t="s">
        <v>127</v>
      </c>
      <c r="C91" s="275" t="s">
        <v>366</v>
      </c>
      <c r="D91" s="495" t="s">
        <v>367</v>
      </c>
      <c r="E91" s="476" t="s">
        <v>134</v>
      </c>
      <c r="F91" s="477">
        <v>1346.84</v>
      </c>
      <c r="G91" s="478">
        <v>2.4900000000000002</v>
      </c>
      <c r="H91" s="479" t="s">
        <v>365</v>
      </c>
      <c r="I91" s="477">
        <v>3.04</v>
      </c>
      <c r="J91" s="480">
        <f t="shared" si="10"/>
        <v>4094.3935999999999</v>
      </c>
      <c r="K91" s="465"/>
      <c r="L91" s="445"/>
      <c r="M91" s="346"/>
    </row>
    <row r="92" spans="1:18" s="320" customFormat="1" ht="22.5" x14ac:dyDescent="0.25">
      <c r="A92" s="265" t="s">
        <v>513</v>
      </c>
      <c r="B92" s="265" t="s">
        <v>127</v>
      </c>
      <c r="C92" s="275" t="s">
        <v>371</v>
      </c>
      <c r="D92" s="495" t="s">
        <v>373</v>
      </c>
      <c r="E92" s="476" t="s">
        <v>134</v>
      </c>
      <c r="F92" s="477">
        <v>1782.32</v>
      </c>
      <c r="G92" s="478">
        <v>0.98</v>
      </c>
      <c r="H92" s="479" t="s">
        <v>365</v>
      </c>
      <c r="I92" s="477">
        <v>1.2</v>
      </c>
      <c r="J92" s="480">
        <f t="shared" si="10"/>
        <v>2138.7839999999997</v>
      </c>
      <c r="K92" s="465"/>
      <c r="L92" s="445"/>
      <c r="M92" s="346"/>
    </row>
    <row r="93" spans="1:18" x14ac:dyDescent="0.25">
      <c r="A93" s="722" t="s">
        <v>514</v>
      </c>
      <c r="B93" s="722" t="s">
        <v>127</v>
      </c>
      <c r="C93" s="723"/>
      <c r="D93" s="724" t="s">
        <v>427</v>
      </c>
      <c r="E93" s="730" t="s">
        <v>25</v>
      </c>
      <c r="F93" s="726">
        <v>0</v>
      </c>
      <c r="G93" s="731">
        <v>0</v>
      </c>
      <c r="H93" s="732" t="s">
        <v>365</v>
      </c>
      <c r="I93" s="726">
        <v>0</v>
      </c>
      <c r="J93" s="729">
        <f>SUM(J94:J99)</f>
        <v>83642.5674</v>
      </c>
      <c r="K93" s="466"/>
      <c r="L93" s="445"/>
      <c r="M93" s="346"/>
    </row>
    <row r="94" spans="1:18" s="320" customFormat="1" x14ac:dyDescent="0.25">
      <c r="A94" s="265" t="s">
        <v>515</v>
      </c>
      <c r="B94" s="265" t="s">
        <v>409</v>
      </c>
      <c r="C94" s="275" t="s">
        <v>391</v>
      </c>
      <c r="D94" s="495" t="s">
        <v>418</v>
      </c>
      <c r="E94" s="476" t="s">
        <v>411</v>
      </c>
      <c r="F94" s="477">
        <v>1689.32</v>
      </c>
      <c r="G94" s="478">
        <v>2.48</v>
      </c>
      <c r="H94" s="479" t="s">
        <v>365</v>
      </c>
      <c r="I94" s="477">
        <v>3.03</v>
      </c>
      <c r="J94" s="480">
        <f t="shared" ref="J94:J99" si="11">I94*F94</f>
        <v>5118.6395999999995</v>
      </c>
      <c r="K94" s="465"/>
      <c r="L94" s="445"/>
      <c r="M94" s="346"/>
    </row>
    <row r="95" spans="1:18" ht="22.5" x14ac:dyDescent="0.25">
      <c r="A95" s="265" t="s">
        <v>516</v>
      </c>
      <c r="B95" s="265" t="s">
        <v>409</v>
      </c>
      <c r="C95" s="275" t="s">
        <v>91</v>
      </c>
      <c r="D95" s="460" t="s">
        <v>376</v>
      </c>
      <c r="E95" s="476" t="s">
        <v>430</v>
      </c>
      <c r="F95" s="477">
        <v>50.68</v>
      </c>
      <c r="G95" s="478">
        <v>1126.8399999999999</v>
      </c>
      <c r="H95" s="479" t="s">
        <v>365</v>
      </c>
      <c r="I95" s="477">
        <v>1374.74</v>
      </c>
      <c r="J95" s="480">
        <f t="shared" si="11"/>
        <v>69671.823199999999</v>
      </c>
      <c r="K95" s="466"/>
      <c r="L95" s="445"/>
      <c r="M95" s="346"/>
    </row>
    <row r="96" spans="1:18" ht="22.5" x14ac:dyDescent="0.25">
      <c r="A96" s="265" t="s">
        <v>517</v>
      </c>
      <c r="B96" s="265" t="s">
        <v>127</v>
      </c>
      <c r="C96" s="275" t="s">
        <v>369</v>
      </c>
      <c r="D96" s="460" t="s">
        <v>375</v>
      </c>
      <c r="E96" s="476" t="s">
        <v>372</v>
      </c>
      <c r="F96" s="477">
        <v>201.45</v>
      </c>
      <c r="G96" s="478">
        <v>1.46</v>
      </c>
      <c r="H96" s="479" t="s">
        <v>365</v>
      </c>
      <c r="I96" s="477">
        <v>1.78</v>
      </c>
      <c r="J96" s="480">
        <f t="shared" si="11"/>
        <v>358.58099999999996</v>
      </c>
      <c r="K96" s="466"/>
      <c r="L96" s="445"/>
      <c r="M96" s="346"/>
    </row>
    <row r="97" spans="1:18" s="320" customFormat="1" ht="22.5" x14ac:dyDescent="0.25">
      <c r="A97" s="488" t="s">
        <v>518</v>
      </c>
      <c r="B97" s="488" t="s">
        <v>127</v>
      </c>
      <c r="C97" s="489" t="s">
        <v>370</v>
      </c>
      <c r="D97" s="490" t="s">
        <v>374</v>
      </c>
      <c r="E97" s="491" t="s">
        <v>372</v>
      </c>
      <c r="F97" s="492">
        <v>2081.66</v>
      </c>
      <c r="G97" s="493">
        <v>0.56999999999999995</v>
      </c>
      <c r="H97" s="494" t="s">
        <v>365</v>
      </c>
      <c r="I97" s="492">
        <v>0.7</v>
      </c>
      <c r="J97" s="480">
        <f t="shared" si="11"/>
        <v>1457.1619999999998</v>
      </c>
      <c r="K97" s="465"/>
      <c r="L97" s="445"/>
    </row>
    <row r="98" spans="1:18" ht="22.5" x14ac:dyDescent="0.25">
      <c r="A98" s="265" t="s">
        <v>519</v>
      </c>
      <c r="B98" s="265" t="s">
        <v>127</v>
      </c>
      <c r="C98" s="275" t="s">
        <v>366</v>
      </c>
      <c r="D98" s="460" t="s">
        <v>367</v>
      </c>
      <c r="E98" s="476" t="s">
        <v>134</v>
      </c>
      <c r="F98" s="477">
        <v>1520.39</v>
      </c>
      <c r="G98" s="478">
        <v>2.4900000000000002</v>
      </c>
      <c r="H98" s="479" t="s">
        <v>365</v>
      </c>
      <c r="I98" s="477">
        <v>3.04</v>
      </c>
      <c r="J98" s="480">
        <f t="shared" si="11"/>
        <v>4621.9856</v>
      </c>
      <c r="K98" s="466"/>
      <c r="L98" s="445"/>
      <c r="M98" s="346"/>
    </row>
    <row r="99" spans="1:18" ht="22.5" x14ac:dyDescent="0.25">
      <c r="A99" s="265" t="s">
        <v>520</v>
      </c>
      <c r="B99" s="265" t="s">
        <v>127</v>
      </c>
      <c r="C99" s="275" t="s">
        <v>371</v>
      </c>
      <c r="D99" s="460" t="s">
        <v>373</v>
      </c>
      <c r="E99" s="476" t="s">
        <v>134</v>
      </c>
      <c r="F99" s="477">
        <v>2011.98</v>
      </c>
      <c r="G99" s="478">
        <v>0.98</v>
      </c>
      <c r="H99" s="479" t="s">
        <v>365</v>
      </c>
      <c r="I99" s="477">
        <v>1.2</v>
      </c>
      <c r="J99" s="480">
        <f t="shared" si="11"/>
        <v>2414.3759999999997</v>
      </c>
      <c r="K99" s="466"/>
      <c r="L99" s="445"/>
      <c r="M99" s="346"/>
    </row>
    <row r="100" spans="1:18" x14ac:dyDescent="0.25">
      <c r="A100" s="722" t="s">
        <v>521</v>
      </c>
      <c r="B100" s="722" t="s">
        <v>127</v>
      </c>
      <c r="C100" s="723"/>
      <c r="D100" s="724" t="s">
        <v>380</v>
      </c>
      <c r="E100" s="730" t="s">
        <v>25</v>
      </c>
      <c r="F100" s="726">
        <v>0</v>
      </c>
      <c r="G100" s="731">
        <v>0</v>
      </c>
      <c r="H100" s="732" t="s">
        <v>365</v>
      </c>
      <c r="I100" s="726">
        <v>0</v>
      </c>
      <c r="J100" s="729">
        <f>SUM(J101,J103)</f>
        <v>601.62</v>
      </c>
      <c r="K100" s="466"/>
      <c r="L100" s="445"/>
      <c r="M100" s="346"/>
    </row>
    <row r="101" spans="1:18" x14ac:dyDescent="0.25">
      <c r="A101" s="722" t="s">
        <v>522</v>
      </c>
      <c r="B101" s="722" t="s">
        <v>127</v>
      </c>
      <c r="C101" s="723"/>
      <c r="D101" s="724" t="s">
        <v>392</v>
      </c>
      <c r="E101" s="730" t="s">
        <v>25</v>
      </c>
      <c r="F101" s="726">
        <v>0</v>
      </c>
      <c r="G101" s="731">
        <v>0</v>
      </c>
      <c r="H101" s="732" t="s">
        <v>365</v>
      </c>
      <c r="I101" s="726">
        <v>0</v>
      </c>
      <c r="J101" s="729">
        <f>J102</f>
        <v>161.96</v>
      </c>
      <c r="K101" s="466"/>
      <c r="L101" s="445"/>
      <c r="M101" s="346"/>
      <c r="P101" s="346"/>
    </row>
    <row r="102" spans="1:18" x14ac:dyDescent="0.25">
      <c r="A102" s="265" t="s">
        <v>523</v>
      </c>
      <c r="B102" s="265" t="s">
        <v>409</v>
      </c>
      <c r="C102" s="275" t="s">
        <v>84</v>
      </c>
      <c r="D102" s="460" t="s">
        <v>384</v>
      </c>
      <c r="E102" s="476" t="s">
        <v>438</v>
      </c>
      <c r="F102" s="477">
        <v>2</v>
      </c>
      <c r="G102" s="478">
        <v>66.38</v>
      </c>
      <c r="H102" s="479" t="s">
        <v>365</v>
      </c>
      <c r="I102" s="477">
        <v>80.98</v>
      </c>
      <c r="J102" s="480">
        <f t="shared" ref="J98:J105" si="12">I102*F102</f>
        <v>161.96</v>
      </c>
      <c r="K102" s="466"/>
      <c r="L102" s="445"/>
      <c r="M102" s="346"/>
      <c r="R102" s="339"/>
    </row>
    <row r="103" spans="1:18" x14ac:dyDescent="0.25">
      <c r="A103" s="722" t="s">
        <v>524</v>
      </c>
      <c r="B103" s="722" t="s">
        <v>127</v>
      </c>
      <c r="C103" s="723"/>
      <c r="D103" s="724" t="s">
        <v>381</v>
      </c>
      <c r="E103" s="730" t="s">
        <v>25</v>
      </c>
      <c r="F103" s="726">
        <v>0</v>
      </c>
      <c r="G103" s="731">
        <v>0</v>
      </c>
      <c r="H103" s="732" t="s">
        <v>365</v>
      </c>
      <c r="I103" s="726">
        <v>0</v>
      </c>
      <c r="J103" s="729">
        <f>SUM(J104:J105)</f>
        <v>439.65999999999997</v>
      </c>
      <c r="K103" s="466"/>
      <c r="L103" s="445"/>
      <c r="M103" s="346"/>
      <c r="R103" s="339"/>
    </row>
    <row r="104" spans="1:18" s="320" customFormat="1" x14ac:dyDescent="0.25">
      <c r="A104" s="496" t="s">
        <v>525</v>
      </c>
      <c r="B104" s="497" t="s">
        <v>409</v>
      </c>
      <c r="C104" s="497" t="s">
        <v>83</v>
      </c>
      <c r="D104" s="497" t="s">
        <v>383</v>
      </c>
      <c r="E104" s="498" t="s">
        <v>438</v>
      </c>
      <c r="F104" s="499">
        <v>2</v>
      </c>
      <c r="G104" s="499">
        <v>85.35</v>
      </c>
      <c r="H104" s="500" t="s">
        <v>365</v>
      </c>
      <c r="I104" s="499">
        <v>104.13</v>
      </c>
      <c r="J104" s="480">
        <f t="shared" si="12"/>
        <v>208.26</v>
      </c>
      <c r="K104" s="474"/>
      <c r="L104" s="445"/>
    </row>
    <row r="105" spans="1:18" s="320" customFormat="1" x14ac:dyDescent="0.25">
      <c r="A105" s="488" t="s">
        <v>526</v>
      </c>
      <c r="B105" s="488" t="s">
        <v>409</v>
      </c>
      <c r="C105" s="489" t="s">
        <v>82</v>
      </c>
      <c r="D105" s="490" t="s">
        <v>382</v>
      </c>
      <c r="E105" s="491" t="s">
        <v>438</v>
      </c>
      <c r="F105" s="492">
        <v>2</v>
      </c>
      <c r="G105" s="493">
        <v>94.84</v>
      </c>
      <c r="H105" s="494" t="s">
        <v>365</v>
      </c>
      <c r="I105" s="492">
        <v>115.7</v>
      </c>
      <c r="J105" s="480">
        <f t="shared" si="12"/>
        <v>231.4</v>
      </c>
      <c r="K105" s="465"/>
      <c r="L105" s="445"/>
    </row>
    <row r="106" spans="1:18" x14ac:dyDescent="0.25">
      <c r="A106" s="722" t="s">
        <v>527</v>
      </c>
      <c r="B106" s="722" t="s">
        <v>127</v>
      </c>
      <c r="C106" s="723"/>
      <c r="D106" s="724" t="s">
        <v>443</v>
      </c>
      <c r="E106" s="730" t="s">
        <v>25</v>
      </c>
      <c r="F106" s="726">
        <v>0</v>
      </c>
      <c r="G106" s="731">
        <v>0</v>
      </c>
      <c r="H106" s="732" t="s">
        <v>365</v>
      </c>
      <c r="I106" s="726">
        <v>0</v>
      </c>
      <c r="J106" s="729">
        <f>SUM(J107:J112)</f>
        <v>5623.0614999999998</v>
      </c>
      <c r="K106" s="466"/>
      <c r="L106" s="445"/>
      <c r="M106" s="346"/>
    </row>
    <row r="107" spans="1:18" s="320" customFormat="1" ht="22.5" x14ac:dyDescent="0.25">
      <c r="A107" s="488" t="s">
        <v>528</v>
      </c>
      <c r="B107" s="488" t="s">
        <v>127</v>
      </c>
      <c r="C107" s="489" t="s">
        <v>378</v>
      </c>
      <c r="D107" s="490" t="s">
        <v>377</v>
      </c>
      <c r="E107" s="491" t="s">
        <v>129</v>
      </c>
      <c r="F107" s="492">
        <v>71.02</v>
      </c>
      <c r="G107" s="493">
        <v>22.86</v>
      </c>
      <c r="H107" s="494" t="s">
        <v>365</v>
      </c>
      <c r="I107" s="492">
        <v>27.89</v>
      </c>
      <c r="J107" s="480">
        <f t="shared" ref="J107:J112" si="13">I107*F107</f>
        <v>1980.7477999999999</v>
      </c>
      <c r="K107" s="465"/>
      <c r="L107" s="445"/>
    </row>
    <row r="108" spans="1:18" ht="22.5" x14ac:dyDescent="0.25">
      <c r="A108" s="265" t="s">
        <v>529</v>
      </c>
      <c r="B108" s="265" t="s">
        <v>127</v>
      </c>
      <c r="C108" s="275" t="s">
        <v>378</v>
      </c>
      <c r="D108" s="460" t="s">
        <v>377</v>
      </c>
      <c r="E108" s="476" t="s">
        <v>129</v>
      </c>
      <c r="F108" s="477">
        <v>15.06</v>
      </c>
      <c r="G108" s="478">
        <v>22.86</v>
      </c>
      <c r="H108" s="479" t="s">
        <v>365</v>
      </c>
      <c r="I108" s="477">
        <v>27.89</v>
      </c>
      <c r="J108" s="480">
        <f t="shared" si="13"/>
        <v>420.02340000000004</v>
      </c>
      <c r="K108" s="466"/>
      <c r="L108" s="445"/>
      <c r="M108" s="346"/>
    </row>
    <row r="109" spans="1:18" ht="22.5" x14ac:dyDescent="0.25">
      <c r="A109" s="265" t="s">
        <v>530</v>
      </c>
      <c r="B109" s="265" t="s">
        <v>127</v>
      </c>
      <c r="C109" s="275" t="s">
        <v>378</v>
      </c>
      <c r="D109" s="460" t="s">
        <v>377</v>
      </c>
      <c r="E109" s="476" t="s">
        <v>129</v>
      </c>
      <c r="F109" s="477">
        <v>6.97</v>
      </c>
      <c r="G109" s="478">
        <v>22.86</v>
      </c>
      <c r="H109" s="479" t="s">
        <v>365</v>
      </c>
      <c r="I109" s="477">
        <v>27.89</v>
      </c>
      <c r="J109" s="480">
        <f t="shared" si="13"/>
        <v>194.39330000000001</v>
      </c>
      <c r="K109" s="466"/>
      <c r="L109" s="445"/>
      <c r="M109" s="346"/>
      <c r="P109" s="346"/>
    </row>
    <row r="110" spans="1:18" x14ac:dyDescent="0.25">
      <c r="A110" s="265" t="s">
        <v>531</v>
      </c>
      <c r="B110" s="265" t="s">
        <v>130</v>
      </c>
      <c r="C110" s="275" t="s">
        <v>447</v>
      </c>
      <c r="D110" s="460" t="s">
        <v>448</v>
      </c>
      <c r="E110" s="476" t="s">
        <v>449</v>
      </c>
      <c r="F110" s="477">
        <v>18</v>
      </c>
      <c r="G110" s="478">
        <v>72.58</v>
      </c>
      <c r="H110" s="479" t="s">
        <v>365</v>
      </c>
      <c r="I110" s="477">
        <v>88.55</v>
      </c>
      <c r="J110" s="480">
        <f t="shared" si="13"/>
        <v>1593.8999999999999</v>
      </c>
      <c r="K110" s="466"/>
      <c r="L110" s="445"/>
      <c r="M110" s="346"/>
      <c r="R110" s="339"/>
    </row>
    <row r="111" spans="1:18" x14ac:dyDescent="0.25">
      <c r="A111" s="265" t="s">
        <v>532</v>
      </c>
      <c r="B111" s="265" t="s">
        <v>130</v>
      </c>
      <c r="C111" s="275" t="s">
        <v>153</v>
      </c>
      <c r="D111" s="460" t="s">
        <v>451</v>
      </c>
      <c r="E111" s="476" t="s">
        <v>452</v>
      </c>
      <c r="F111" s="477">
        <v>1.5</v>
      </c>
      <c r="G111" s="478">
        <v>577.5</v>
      </c>
      <c r="H111" s="479" t="s">
        <v>365</v>
      </c>
      <c r="I111" s="477">
        <v>704.55</v>
      </c>
      <c r="J111" s="480">
        <f t="shared" si="13"/>
        <v>1056.8249999999998</v>
      </c>
      <c r="K111" s="466"/>
      <c r="L111" s="445"/>
      <c r="M111" s="346"/>
      <c r="R111" s="339"/>
    </row>
    <row r="112" spans="1:18" s="320" customFormat="1" ht="22.5" x14ac:dyDescent="0.25">
      <c r="A112" s="488" t="s">
        <v>533</v>
      </c>
      <c r="B112" s="488" t="s">
        <v>127</v>
      </c>
      <c r="C112" s="489" t="s">
        <v>379</v>
      </c>
      <c r="D112" s="490" t="s">
        <v>454</v>
      </c>
      <c r="E112" s="491" t="s">
        <v>135</v>
      </c>
      <c r="F112" s="492">
        <v>3.6</v>
      </c>
      <c r="G112" s="493">
        <v>85.88</v>
      </c>
      <c r="H112" s="494" t="s">
        <v>365</v>
      </c>
      <c r="I112" s="492">
        <v>104.77</v>
      </c>
      <c r="J112" s="480">
        <f t="shared" si="13"/>
        <v>377.17199999999997</v>
      </c>
      <c r="K112" s="465"/>
      <c r="L112" s="445"/>
    </row>
    <row r="113" spans="1:18" x14ac:dyDescent="0.25">
      <c r="A113" s="722" t="s">
        <v>534</v>
      </c>
      <c r="B113" s="722" t="s">
        <v>127</v>
      </c>
      <c r="C113" s="723"/>
      <c r="D113" s="724" t="s">
        <v>496</v>
      </c>
      <c r="E113" s="730" t="s">
        <v>25</v>
      </c>
      <c r="F113" s="726">
        <v>0</v>
      </c>
      <c r="G113" s="731">
        <v>0</v>
      </c>
      <c r="H113" s="732" t="s">
        <v>365</v>
      </c>
      <c r="I113" s="726">
        <v>0</v>
      </c>
      <c r="J113" s="729">
        <f>SUM(J114:J117)</f>
        <v>3624.3424</v>
      </c>
      <c r="K113" s="466"/>
      <c r="L113" s="445"/>
      <c r="M113" s="346"/>
      <c r="P113" s="346"/>
    </row>
    <row r="114" spans="1:18" ht="22.5" x14ac:dyDescent="0.25">
      <c r="A114" s="265" t="s">
        <v>535</v>
      </c>
      <c r="B114" s="265" t="s">
        <v>127</v>
      </c>
      <c r="C114" s="275" t="s">
        <v>394</v>
      </c>
      <c r="D114" s="460" t="s">
        <v>498</v>
      </c>
      <c r="E114" s="476" t="s">
        <v>135</v>
      </c>
      <c r="F114" s="477">
        <v>28.8</v>
      </c>
      <c r="G114" s="478">
        <v>34.68</v>
      </c>
      <c r="H114" s="479" t="s">
        <v>365</v>
      </c>
      <c r="I114" s="477">
        <v>42.31</v>
      </c>
      <c r="J114" s="480">
        <f t="shared" ref="J113:J117" si="14">I114*F114</f>
        <v>1218.528</v>
      </c>
      <c r="K114" s="466"/>
      <c r="L114" s="445"/>
      <c r="M114" s="346"/>
      <c r="R114" s="339"/>
    </row>
    <row r="115" spans="1:18" ht="22.5" x14ac:dyDescent="0.25">
      <c r="A115" s="265" t="s">
        <v>536</v>
      </c>
      <c r="B115" s="265" t="s">
        <v>127</v>
      </c>
      <c r="C115" s="275" t="s">
        <v>395</v>
      </c>
      <c r="D115" s="460" t="s">
        <v>500</v>
      </c>
      <c r="E115" s="476" t="s">
        <v>135</v>
      </c>
      <c r="F115" s="477">
        <v>12.56</v>
      </c>
      <c r="G115" s="478">
        <v>38.5</v>
      </c>
      <c r="H115" s="479" t="s">
        <v>365</v>
      </c>
      <c r="I115" s="477">
        <v>46.97</v>
      </c>
      <c r="J115" s="480">
        <f t="shared" si="14"/>
        <v>589.94320000000005</v>
      </c>
      <c r="K115" s="466"/>
      <c r="L115" s="445"/>
      <c r="M115" s="346"/>
      <c r="R115" s="339"/>
    </row>
    <row r="116" spans="1:18" s="320" customFormat="1" x14ac:dyDescent="0.25">
      <c r="A116" s="488" t="s">
        <v>537</v>
      </c>
      <c r="B116" s="488" t="s">
        <v>127</v>
      </c>
      <c r="C116" s="489" t="s">
        <v>502</v>
      </c>
      <c r="D116" s="490" t="s">
        <v>503</v>
      </c>
      <c r="E116" s="491" t="s">
        <v>133</v>
      </c>
      <c r="F116" s="492">
        <v>13.52</v>
      </c>
      <c r="G116" s="493">
        <v>79.180000000000007</v>
      </c>
      <c r="H116" s="494" t="s">
        <v>365</v>
      </c>
      <c r="I116" s="492">
        <v>96.6</v>
      </c>
      <c r="J116" s="480">
        <f t="shared" si="14"/>
        <v>1306.0319999999999</v>
      </c>
      <c r="K116" s="465"/>
      <c r="L116" s="445"/>
    </row>
    <row r="117" spans="1:18" x14ac:dyDescent="0.25">
      <c r="A117" s="265" t="s">
        <v>538</v>
      </c>
      <c r="B117" s="265" t="s">
        <v>127</v>
      </c>
      <c r="C117" s="275" t="s">
        <v>396</v>
      </c>
      <c r="D117" s="475" t="s">
        <v>393</v>
      </c>
      <c r="E117" s="476" t="s">
        <v>129</v>
      </c>
      <c r="F117" s="477">
        <v>13.52</v>
      </c>
      <c r="G117" s="478">
        <v>30.91</v>
      </c>
      <c r="H117" s="479" t="s">
        <v>365</v>
      </c>
      <c r="I117" s="477">
        <v>37.71</v>
      </c>
      <c r="J117" s="480">
        <f t="shared" si="14"/>
        <v>509.83920000000001</v>
      </c>
      <c r="K117" s="466"/>
      <c r="L117" s="445"/>
      <c r="M117" s="346"/>
    </row>
    <row r="118" spans="1:18" x14ac:dyDescent="0.25">
      <c r="A118" s="722" t="s">
        <v>539</v>
      </c>
      <c r="B118" s="722" t="s">
        <v>127</v>
      </c>
      <c r="C118" s="723"/>
      <c r="D118" s="734" t="s">
        <v>540</v>
      </c>
      <c r="E118" s="730" t="s">
        <v>25</v>
      </c>
      <c r="F118" s="726">
        <v>0</v>
      </c>
      <c r="G118" s="731">
        <v>0</v>
      </c>
      <c r="H118" s="732" t="s">
        <v>365</v>
      </c>
      <c r="I118" s="726">
        <v>0</v>
      </c>
      <c r="J118" s="729">
        <f>SUM(J119,J127,J134)</f>
        <v>134038.73160000003</v>
      </c>
      <c r="K118" s="466"/>
      <c r="L118" s="445"/>
      <c r="M118" s="346"/>
    </row>
    <row r="119" spans="1:18" x14ac:dyDescent="0.25">
      <c r="A119" s="722" t="s">
        <v>541</v>
      </c>
      <c r="B119" s="722" t="s">
        <v>127</v>
      </c>
      <c r="C119" s="723"/>
      <c r="D119" s="724" t="s">
        <v>415</v>
      </c>
      <c r="E119" s="730" t="s">
        <v>25</v>
      </c>
      <c r="F119" s="726">
        <v>0</v>
      </c>
      <c r="G119" s="731">
        <v>0</v>
      </c>
      <c r="H119" s="732" t="s">
        <v>365</v>
      </c>
      <c r="I119" s="726">
        <v>0</v>
      </c>
      <c r="J119" s="729">
        <f>SUM(J120:J126)</f>
        <v>65108.994800000015</v>
      </c>
      <c r="K119" s="466"/>
      <c r="L119" s="445"/>
      <c r="M119" s="346"/>
      <c r="P119" s="346"/>
    </row>
    <row r="120" spans="1:18" x14ac:dyDescent="0.25">
      <c r="A120" s="265" t="s">
        <v>542</v>
      </c>
      <c r="B120" s="265" t="s">
        <v>127</v>
      </c>
      <c r="C120" s="275" t="s">
        <v>174</v>
      </c>
      <c r="D120" s="460" t="s">
        <v>176</v>
      </c>
      <c r="E120" s="476" t="s">
        <v>129</v>
      </c>
      <c r="F120" s="477">
        <v>1295.1400000000001</v>
      </c>
      <c r="G120" s="478">
        <v>2.02</v>
      </c>
      <c r="H120" s="479" t="s">
        <v>365</v>
      </c>
      <c r="I120" s="477">
        <v>2.46</v>
      </c>
      <c r="J120" s="480">
        <f t="shared" ref="J120:J126" si="15">I120*F120</f>
        <v>3186.0444000000002</v>
      </c>
      <c r="K120" s="466"/>
      <c r="L120" s="445"/>
      <c r="M120" s="346"/>
      <c r="R120" s="339"/>
    </row>
    <row r="121" spans="1:18" x14ac:dyDescent="0.25">
      <c r="A121" s="265" t="s">
        <v>543</v>
      </c>
      <c r="B121" s="265" t="s">
        <v>409</v>
      </c>
      <c r="C121" s="275" t="s">
        <v>391</v>
      </c>
      <c r="D121" s="460" t="s">
        <v>418</v>
      </c>
      <c r="E121" s="476" t="s">
        <v>411</v>
      </c>
      <c r="F121" s="477">
        <v>1295.1400000000001</v>
      </c>
      <c r="G121" s="478">
        <v>2.48</v>
      </c>
      <c r="H121" s="479" t="s">
        <v>365</v>
      </c>
      <c r="I121" s="477">
        <v>3.03</v>
      </c>
      <c r="J121" s="480">
        <f t="shared" si="15"/>
        <v>3924.2741999999998</v>
      </c>
      <c r="K121" s="466"/>
      <c r="L121" s="445"/>
      <c r="M121" s="346"/>
      <c r="R121" s="339"/>
    </row>
    <row r="122" spans="1:18" ht="22.5" x14ac:dyDescent="0.25">
      <c r="A122" s="265" t="s">
        <v>544</v>
      </c>
      <c r="B122" s="265" t="s">
        <v>409</v>
      </c>
      <c r="C122" s="275" t="s">
        <v>420</v>
      </c>
      <c r="D122" s="460" t="s">
        <v>389</v>
      </c>
      <c r="E122" s="476" t="s">
        <v>421</v>
      </c>
      <c r="F122" s="477">
        <v>38.85</v>
      </c>
      <c r="G122" s="478">
        <v>1080.49</v>
      </c>
      <c r="H122" s="479" t="s">
        <v>365</v>
      </c>
      <c r="I122" s="477">
        <v>1318.2</v>
      </c>
      <c r="J122" s="480">
        <f t="shared" si="15"/>
        <v>51212.070000000007</v>
      </c>
      <c r="K122" s="466"/>
      <c r="L122" s="445"/>
      <c r="M122" s="346"/>
      <c r="R122" s="339"/>
    </row>
    <row r="123" spans="1:18" ht="22.5" x14ac:dyDescent="0.25">
      <c r="A123" s="265" t="s">
        <v>545</v>
      </c>
      <c r="B123" s="265" t="s">
        <v>127</v>
      </c>
      <c r="C123" s="275" t="s">
        <v>369</v>
      </c>
      <c r="D123" s="460" t="s">
        <v>375</v>
      </c>
      <c r="E123" s="476" t="s">
        <v>372</v>
      </c>
      <c r="F123" s="477">
        <v>154.44999999999999</v>
      </c>
      <c r="G123" s="478">
        <v>1.46</v>
      </c>
      <c r="H123" s="479" t="s">
        <v>365</v>
      </c>
      <c r="I123" s="477">
        <v>1.78</v>
      </c>
      <c r="J123" s="480">
        <f t="shared" si="15"/>
        <v>274.92099999999999</v>
      </c>
      <c r="K123" s="466"/>
      <c r="L123" s="445"/>
      <c r="M123" s="346"/>
      <c r="R123" s="339"/>
    </row>
    <row r="124" spans="1:18" s="320" customFormat="1" ht="22.5" x14ac:dyDescent="0.25">
      <c r="A124" s="488" t="s">
        <v>546</v>
      </c>
      <c r="B124" s="488" t="s">
        <v>127</v>
      </c>
      <c r="C124" s="489" t="s">
        <v>370</v>
      </c>
      <c r="D124" s="490" t="s">
        <v>374</v>
      </c>
      <c r="E124" s="491" t="s">
        <v>372</v>
      </c>
      <c r="F124" s="492">
        <v>1595.94</v>
      </c>
      <c r="G124" s="493">
        <v>0.56999999999999995</v>
      </c>
      <c r="H124" s="494" t="s">
        <v>365</v>
      </c>
      <c r="I124" s="492">
        <v>0.7</v>
      </c>
      <c r="J124" s="480">
        <f t="shared" si="15"/>
        <v>1117.1579999999999</v>
      </c>
      <c r="K124" s="465"/>
      <c r="L124" s="445"/>
    </row>
    <row r="125" spans="1:18" ht="22.5" x14ac:dyDescent="0.25">
      <c r="A125" s="265" t="s">
        <v>547</v>
      </c>
      <c r="B125" s="265" t="s">
        <v>127</v>
      </c>
      <c r="C125" s="275" t="s">
        <v>366</v>
      </c>
      <c r="D125" s="460" t="s">
        <v>367</v>
      </c>
      <c r="E125" s="476" t="s">
        <v>134</v>
      </c>
      <c r="F125" s="477">
        <v>1165.6300000000001</v>
      </c>
      <c r="G125" s="478">
        <v>2.4900000000000002</v>
      </c>
      <c r="H125" s="479" t="s">
        <v>365</v>
      </c>
      <c r="I125" s="477">
        <v>3.04</v>
      </c>
      <c r="J125" s="480">
        <f t="shared" si="15"/>
        <v>3543.5152000000003</v>
      </c>
      <c r="K125" s="466"/>
      <c r="L125" s="445"/>
      <c r="M125" s="346"/>
      <c r="P125" s="346"/>
    </row>
    <row r="126" spans="1:18" ht="22.5" x14ac:dyDescent="0.25">
      <c r="A126" s="265" t="s">
        <v>548</v>
      </c>
      <c r="B126" s="265" t="s">
        <v>127</v>
      </c>
      <c r="C126" s="275" t="s">
        <v>371</v>
      </c>
      <c r="D126" s="460" t="s">
        <v>373</v>
      </c>
      <c r="E126" s="476" t="s">
        <v>134</v>
      </c>
      <c r="F126" s="477">
        <v>1542.51</v>
      </c>
      <c r="G126" s="478">
        <v>0.98</v>
      </c>
      <c r="H126" s="479" t="s">
        <v>365</v>
      </c>
      <c r="I126" s="477">
        <v>1.2</v>
      </c>
      <c r="J126" s="480">
        <f t="shared" si="15"/>
        <v>1851.0119999999999</v>
      </c>
      <c r="K126" s="466"/>
      <c r="L126" s="445"/>
      <c r="M126" s="346"/>
      <c r="R126" s="339"/>
    </row>
    <row r="127" spans="1:18" x14ac:dyDescent="0.25">
      <c r="A127" s="722" t="s">
        <v>549</v>
      </c>
      <c r="B127" s="722" t="s">
        <v>127</v>
      </c>
      <c r="C127" s="723"/>
      <c r="D127" s="724" t="s">
        <v>427</v>
      </c>
      <c r="E127" s="730" t="s">
        <v>25</v>
      </c>
      <c r="F127" s="726">
        <v>0</v>
      </c>
      <c r="G127" s="731">
        <v>0</v>
      </c>
      <c r="H127" s="732" t="s">
        <v>365</v>
      </c>
      <c r="I127" s="726">
        <v>0</v>
      </c>
      <c r="J127" s="729">
        <f>SUM(J128:J133)</f>
        <v>64119.529400000014</v>
      </c>
      <c r="K127" s="466"/>
      <c r="L127" s="445"/>
      <c r="M127" s="346"/>
      <c r="R127" s="339"/>
    </row>
    <row r="128" spans="1:18" x14ac:dyDescent="0.25">
      <c r="A128" s="265" t="s">
        <v>550</v>
      </c>
      <c r="B128" s="265" t="s">
        <v>409</v>
      </c>
      <c r="C128" s="275" t="s">
        <v>391</v>
      </c>
      <c r="D128" s="460" t="s">
        <v>418</v>
      </c>
      <c r="E128" s="476" t="s">
        <v>411</v>
      </c>
      <c r="F128" s="477">
        <v>1295.1400000000001</v>
      </c>
      <c r="G128" s="478">
        <v>2.48</v>
      </c>
      <c r="H128" s="479" t="s">
        <v>365</v>
      </c>
      <c r="I128" s="477">
        <v>3.03</v>
      </c>
      <c r="J128" s="480">
        <f t="shared" ref="J125:J133" si="16">I128*F128</f>
        <v>3924.2741999999998</v>
      </c>
      <c r="K128" s="466"/>
      <c r="L128" s="445"/>
      <c r="M128" s="346"/>
      <c r="R128" s="339"/>
    </row>
    <row r="129" spans="1:18" ht="22.5" x14ac:dyDescent="0.25">
      <c r="A129" s="265" t="s">
        <v>551</v>
      </c>
      <c r="B129" s="265" t="s">
        <v>409</v>
      </c>
      <c r="C129" s="275" t="s">
        <v>91</v>
      </c>
      <c r="D129" s="460" t="s">
        <v>376</v>
      </c>
      <c r="E129" s="476" t="s">
        <v>430</v>
      </c>
      <c r="F129" s="477">
        <v>38.85</v>
      </c>
      <c r="G129" s="478">
        <v>1126.8399999999999</v>
      </c>
      <c r="H129" s="479" t="s">
        <v>365</v>
      </c>
      <c r="I129" s="477">
        <v>1374.74</v>
      </c>
      <c r="J129" s="480">
        <f t="shared" si="16"/>
        <v>53408.649000000005</v>
      </c>
      <c r="K129" s="466"/>
      <c r="L129" s="445"/>
      <c r="M129" s="346"/>
      <c r="R129" s="339"/>
    </row>
    <row r="130" spans="1:18" s="320" customFormat="1" ht="22.5" x14ac:dyDescent="0.25">
      <c r="A130" s="488" t="s">
        <v>552</v>
      </c>
      <c r="B130" s="488" t="s">
        <v>127</v>
      </c>
      <c r="C130" s="489" t="s">
        <v>369</v>
      </c>
      <c r="D130" s="490" t="s">
        <v>375</v>
      </c>
      <c r="E130" s="491" t="s">
        <v>372</v>
      </c>
      <c r="F130" s="492">
        <v>154.44999999999999</v>
      </c>
      <c r="G130" s="493">
        <v>1.46</v>
      </c>
      <c r="H130" s="494" t="s">
        <v>365</v>
      </c>
      <c r="I130" s="492">
        <v>1.78</v>
      </c>
      <c r="J130" s="480">
        <f t="shared" si="16"/>
        <v>274.92099999999999</v>
      </c>
      <c r="K130" s="465"/>
      <c r="L130" s="445"/>
    </row>
    <row r="131" spans="1:18" ht="22.5" x14ac:dyDescent="0.25">
      <c r="A131" s="265" t="s">
        <v>553</v>
      </c>
      <c r="B131" s="265" t="s">
        <v>127</v>
      </c>
      <c r="C131" s="275" t="s">
        <v>370</v>
      </c>
      <c r="D131" s="460" t="s">
        <v>374</v>
      </c>
      <c r="E131" s="476" t="s">
        <v>372</v>
      </c>
      <c r="F131" s="477">
        <v>1595.94</v>
      </c>
      <c r="G131" s="478">
        <v>0.56999999999999995</v>
      </c>
      <c r="H131" s="479" t="s">
        <v>365</v>
      </c>
      <c r="I131" s="477">
        <v>0.7</v>
      </c>
      <c r="J131" s="480">
        <f t="shared" si="16"/>
        <v>1117.1579999999999</v>
      </c>
      <c r="K131" s="466"/>
      <c r="L131" s="445"/>
      <c r="M131" s="346"/>
    </row>
    <row r="132" spans="1:18" ht="22.5" x14ac:dyDescent="0.25">
      <c r="A132" s="265" t="s">
        <v>554</v>
      </c>
      <c r="B132" s="265" t="s">
        <v>127</v>
      </c>
      <c r="C132" s="275" t="s">
        <v>366</v>
      </c>
      <c r="D132" s="460" t="s">
        <v>367</v>
      </c>
      <c r="E132" s="476" t="s">
        <v>134</v>
      </c>
      <c r="F132" s="477">
        <v>1165.6300000000001</v>
      </c>
      <c r="G132" s="478">
        <v>2.4900000000000002</v>
      </c>
      <c r="H132" s="479" t="s">
        <v>365</v>
      </c>
      <c r="I132" s="477">
        <v>3.04</v>
      </c>
      <c r="J132" s="480">
        <f t="shared" si="16"/>
        <v>3543.5152000000003</v>
      </c>
      <c r="K132" s="466"/>
      <c r="L132" s="445"/>
      <c r="M132" s="346"/>
    </row>
    <row r="133" spans="1:18" ht="22.5" x14ac:dyDescent="0.25">
      <c r="A133" s="265" t="s">
        <v>555</v>
      </c>
      <c r="B133" s="265" t="s">
        <v>127</v>
      </c>
      <c r="C133" s="275" t="s">
        <v>371</v>
      </c>
      <c r="D133" s="460" t="s">
        <v>373</v>
      </c>
      <c r="E133" s="476" t="s">
        <v>134</v>
      </c>
      <c r="F133" s="477">
        <v>1542.51</v>
      </c>
      <c r="G133" s="478">
        <v>0.98</v>
      </c>
      <c r="H133" s="479" t="s">
        <v>365</v>
      </c>
      <c r="I133" s="477">
        <v>1.2</v>
      </c>
      <c r="J133" s="480">
        <f t="shared" si="16"/>
        <v>1851.0119999999999</v>
      </c>
      <c r="K133" s="466"/>
      <c r="L133" s="445"/>
      <c r="M133" s="346"/>
      <c r="P133" s="346"/>
    </row>
    <row r="134" spans="1:18" x14ac:dyDescent="0.25">
      <c r="A134" s="722" t="s">
        <v>556</v>
      </c>
      <c r="B134" s="722" t="s">
        <v>127</v>
      </c>
      <c r="C134" s="723"/>
      <c r="D134" s="724" t="s">
        <v>380</v>
      </c>
      <c r="E134" s="730" t="s">
        <v>25</v>
      </c>
      <c r="F134" s="726">
        <v>0</v>
      </c>
      <c r="G134" s="731">
        <v>0</v>
      </c>
      <c r="H134" s="732" t="s">
        <v>365</v>
      </c>
      <c r="I134" s="726">
        <v>0</v>
      </c>
      <c r="J134" s="729">
        <f>SUM(J135,J137,J140)</f>
        <v>4810.2073999999993</v>
      </c>
      <c r="K134" s="466"/>
      <c r="L134" s="445"/>
      <c r="M134" s="346"/>
      <c r="R134" s="339"/>
    </row>
    <row r="135" spans="1:18" x14ac:dyDescent="0.25">
      <c r="A135" s="722" t="s">
        <v>557</v>
      </c>
      <c r="B135" s="722" t="s">
        <v>127</v>
      </c>
      <c r="C135" s="723"/>
      <c r="D135" s="724" t="s">
        <v>392</v>
      </c>
      <c r="E135" s="730" t="s">
        <v>25</v>
      </c>
      <c r="F135" s="726">
        <v>0</v>
      </c>
      <c r="G135" s="731">
        <v>0</v>
      </c>
      <c r="H135" s="732" t="s">
        <v>365</v>
      </c>
      <c r="I135" s="726">
        <v>0</v>
      </c>
      <c r="J135" s="729">
        <f>SUM(J136)</f>
        <v>161.96</v>
      </c>
      <c r="K135" s="466"/>
      <c r="L135" s="445"/>
      <c r="M135" s="346"/>
      <c r="R135" s="339"/>
    </row>
    <row r="136" spans="1:18" s="320" customFormat="1" x14ac:dyDescent="0.25">
      <c r="A136" s="265" t="s">
        <v>558</v>
      </c>
      <c r="B136" s="265" t="s">
        <v>409</v>
      </c>
      <c r="C136" s="275" t="s">
        <v>84</v>
      </c>
      <c r="D136" s="495" t="s">
        <v>384</v>
      </c>
      <c r="E136" s="476" t="s">
        <v>438</v>
      </c>
      <c r="F136" s="477">
        <v>2</v>
      </c>
      <c r="G136" s="478">
        <v>66.38</v>
      </c>
      <c r="H136" s="479" t="s">
        <v>365</v>
      </c>
      <c r="I136" s="477">
        <v>80.98</v>
      </c>
      <c r="J136" s="480">
        <f t="shared" ref="J136:J138" si="17">I136*F136</f>
        <v>161.96</v>
      </c>
      <c r="K136" s="465"/>
      <c r="L136" s="445"/>
      <c r="M136" s="346"/>
    </row>
    <row r="137" spans="1:18" s="320" customFormat="1" x14ac:dyDescent="0.25">
      <c r="A137" s="722" t="s">
        <v>559</v>
      </c>
      <c r="B137" s="722" t="s">
        <v>127</v>
      </c>
      <c r="C137" s="723"/>
      <c r="D137" s="733" t="s">
        <v>381</v>
      </c>
      <c r="E137" s="730" t="s">
        <v>25</v>
      </c>
      <c r="F137" s="726">
        <v>0</v>
      </c>
      <c r="G137" s="731">
        <v>0</v>
      </c>
      <c r="H137" s="732" t="s">
        <v>365</v>
      </c>
      <c r="I137" s="726">
        <v>0</v>
      </c>
      <c r="J137" s="729">
        <f>SUM(J138:J139)</f>
        <v>439.65999999999997</v>
      </c>
      <c r="K137" s="465"/>
      <c r="L137" s="445"/>
      <c r="M137" s="346"/>
    </row>
    <row r="138" spans="1:18" x14ac:dyDescent="0.25">
      <c r="A138" s="265" t="s">
        <v>560</v>
      </c>
      <c r="B138" s="265" t="s">
        <v>409</v>
      </c>
      <c r="C138" s="275" t="s">
        <v>83</v>
      </c>
      <c r="D138" s="460" t="s">
        <v>383</v>
      </c>
      <c r="E138" s="476" t="s">
        <v>438</v>
      </c>
      <c r="F138" s="477">
        <v>2</v>
      </c>
      <c r="G138" s="478">
        <v>85.35</v>
      </c>
      <c r="H138" s="479" t="s">
        <v>365</v>
      </c>
      <c r="I138" s="477">
        <v>104.13</v>
      </c>
      <c r="J138" s="480">
        <f t="shared" si="17"/>
        <v>208.26</v>
      </c>
      <c r="K138" s="466"/>
      <c r="L138" s="445"/>
      <c r="M138" s="346"/>
    </row>
    <row r="139" spans="1:18" x14ac:dyDescent="0.25">
      <c r="A139" s="265" t="s">
        <v>561</v>
      </c>
      <c r="B139" s="265" t="s">
        <v>409</v>
      </c>
      <c r="C139" s="275" t="s">
        <v>82</v>
      </c>
      <c r="D139" s="460" t="s">
        <v>382</v>
      </c>
      <c r="E139" s="476" t="s">
        <v>438</v>
      </c>
      <c r="F139" s="477">
        <v>2</v>
      </c>
      <c r="G139" s="478">
        <v>94.84</v>
      </c>
      <c r="H139" s="479" t="s">
        <v>365</v>
      </c>
      <c r="I139" s="477">
        <v>115.7</v>
      </c>
      <c r="J139" s="480">
        <f t="shared" ref="J139" si="18">I139*F139</f>
        <v>231.4</v>
      </c>
      <c r="K139" s="466"/>
      <c r="L139" s="445"/>
      <c r="M139" s="346"/>
    </row>
    <row r="140" spans="1:18" s="320" customFormat="1" x14ac:dyDescent="0.25">
      <c r="A140" s="722" t="s">
        <v>562</v>
      </c>
      <c r="B140" s="722" t="s">
        <v>127</v>
      </c>
      <c r="C140" s="723"/>
      <c r="D140" s="733" t="s">
        <v>443</v>
      </c>
      <c r="E140" s="730" t="s">
        <v>25</v>
      </c>
      <c r="F140" s="726">
        <v>0</v>
      </c>
      <c r="G140" s="731">
        <v>0</v>
      </c>
      <c r="H140" s="732" t="s">
        <v>365</v>
      </c>
      <c r="I140" s="726">
        <v>0</v>
      </c>
      <c r="J140" s="729">
        <f>SUM(J141:J145)</f>
        <v>4208.5873999999994</v>
      </c>
      <c r="K140" s="465"/>
      <c r="L140" s="445"/>
      <c r="M140" s="346"/>
    </row>
    <row r="141" spans="1:18" ht="22.5" x14ac:dyDescent="0.25">
      <c r="A141" s="265" t="s">
        <v>563</v>
      </c>
      <c r="B141" s="265" t="s">
        <v>127</v>
      </c>
      <c r="C141" s="275" t="s">
        <v>378</v>
      </c>
      <c r="D141" s="460" t="s">
        <v>377</v>
      </c>
      <c r="E141" s="476" t="s">
        <v>129</v>
      </c>
      <c r="F141" s="477">
        <v>28.54</v>
      </c>
      <c r="G141" s="478">
        <v>22.86</v>
      </c>
      <c r="H141" s="479" t="s">
        <v>365</v>
      </c>
      <c r="I141" s="477">
        <v>27.89</v>
      </c>
      <c r="J141" s="480">
        <f t="shared" ref="J141:J145" si="19">I141*F141</f>
        <v>795.98059999999998</v>
      </c>
      <c r="K141" s="466"/>
      <c r="L141" s="445"/>
      <c r="M141" s="346"/>
    </row>
    <row r="142" spans="1:18" ht="22.5" x14ac:dyDescent="0.25">
      <c r="A142" s="265" t="s">
        <v>564</v>
      </c>
      <c r="B142" s="265" t="s">
        <v>127</v>
      </c>
      <c r="C142" s="275" t="s">
        <v>378</v>
      </c>
      <c r="D142" s="460" t="s">
        <v>377</v>
      </c>
      <c r="E142" s="476" t="s">
        <v>129</v>
      </c>
      <c r="F142" s="477">
        <v>16.32</v>
      </c>
      <c r="G142" s="478">
        <v>22.86</v>
      </c>
      <c r="H142" s="479" t="s">
        <v>365</v>
      </c>
      <c r="I142" s="477">
        <v>27.89</v>
      </c>
      <c r="J142" s="480">
        <f t="shared" si="19"/>
        <v>455.16480000000001</v>
      </c>
      <c r="K142" s="466"/>
      <c r="L142" s="445"/>
      <c r="M142" s="346"/>
    </row>
    <row r="143" spans="1:18" x14ac:dyDescent="0.25">
      <c r="A143" s="265" t="s">
        <v>565</v>
      </c>
      <c r="B143" s="265" t="s">
        <v>130</v>
      </c>
      <c r="C143" s="275" t="s">
        <v>447</v>
      </c>
      <c r="D143" s="460" t="s">
        <v>448</v>
      </c>
      <c r="E143" s="476" t="s">
        <v>449</v>
      </c>
      <c r="F143" s="477">
        <v>18</v>
      </c>
      <c r="G143" s="478">
        <v>72.58</v>
      </c>
      <c r="H143" s="479" t="s">
        <v>365</v>
      </c>
      <c r="I143" s="477">
        <v>88.55</v>
      </c>
      <c r="J143" s="480">
        <f t="shared" si="19"/>
        <v>1593.8999999999999</v>
      </c>
      <c r="K143" s="466"/>
      <c r="L143" s="445"/>
      <c r="M143" s="346"/>
    </row>
    <row r="144" spans="1:18" s="320" customFormat="1" x14ac:dyDescent="0.25">
      <c r="A144" s="265" t="s">
        <v>566</v>
      </c>
      <c r="B144" s="265" t="s">
        <v>130</v>
      </c>
      <c r="C144" s="275" t="s">
        <v>153</v>
      </c>
      <c r="D144" s="495" t="s">
        <v>451</v>
      </c>
      <c r="E144" s="476" t="s">
        <v>452</v>
      </c>
      <c r="F144" s="477">
        <v>1.4</v>
      </c>
      <c r="G144" s="478">
        <v>577.5</v>
      </c>
      <c r="H144" s="479" t="s">
        <v>365</v>
      </c>
      <c r="I144" s="477">
        <v>704.55</v>
      </c>
      <c r="J144" s="480">
        <f t="shared" si="19"/>
        <v>986.36999999999989</v>
      </c>
      <c r="K144" s="465"/>
      <c r="L144" s="445"/>
      <c r="M144" s="346"/>
    </row>
    <row r="145" spans="1:13" ht="22.5" x14ac:dyDescent="0.25">
      <c r="A145" s="265" t="s">
        <v>567</v>
      </c>
      <c r="B145" s="265" t="s">
        <v>127</v>
      </c>
      <c r="C145" s="275" t="s">
        <v>379</v>
      </c>
      <c r="D145" s="460" t="s">
        <v>454</v>
      </c>
      <c r="E145" s="476" t="s">
        <v>135</v>
      </c>
      <c r="F145" s="477">
        <v>3.6</v>
      </c>
      <c r="G145" s="478">
        <v>85.88</v>
      </c>
      <c r="H145" s="479" t="s">
        <v>365</v>
      </c>
      <c r="I145" s="477">
        <v>104.77</v>
      </c>
      <c r="J145" s="480">
        <f t="shared" si="19"/>
        <v>377.17199999999997</v>
      </c>
      <c r="K145" s="466"/>
      <c r="L145" s="445"/>
      <c r="M145" s="346"/>
    </row>
    <row r="146" spans="1:13" s="320" customFormat="1" x14ac:dyDescent="0.25">
      <c r="A146" s="722" t="s">
        <v>568</v>
      </c>
      <c r="B146" s="722" t="s">
        <v>127</v>
      </c>
      <c r="C146" s="723"/>
      <c r="D146" s="733" t="s">
        <v>569</v>
      </c>
      <c r="E146" s="730" t="s">
        <v>25</v>
      </c>
      <c r="F146" s="726">
        <v>0</v>
      </c>
      <c r="G146" s="731">
        <v>0</v>
      </c>
      <c r="H146" s="732" t="s">
        <v>365</v>
      </c>
      <c r="I146" s="726">
        <v>0</v>
      </c>
      <c r="J146" s="729">
        <f>SUM(J147,J155,J161,J167,J175)</f>
        <v>375323.43759999995</v>
      </c>
      <c r="K146" s="465"/>
      <c r="L146" s="445"/>
      <c r="M146" s="346"/>
    </row>
    <row r="147" spans="1:13" x14ac:dyDescent="0.25">
      <c r="A147" s="722" t="s">
        <v>570</v>
      </c>
      <c r="B147" s="722" t="s">
        <v>127</v>
      </c>
      <c r="C147" s="723"/>
      <c r="D147" s="724" t="s">
        <v>571</v>
      </c>
      <c r="E147" s="730" t="s">
        <v>25</v>
      </c>
      <c r="F147" s="726">
        <v>0</v>
      </c>
      <c r="G147" s="731">
        <v>0</v>
      </c>
      <c r="H147" s="732" t="s">
        <v>365</v>
      </c>
      <c r="I147" s="726">
        <v>0</v>
      </c>
      <c r="J147" s="729">
        <f>SUM(J148:J154)</f>
        <v>319065.64179999998</v>
      </c>
      <c r="K147" s="466"/>
      <c r="L147" s="445"/>
      <c r="M147" s="346"/>
    </row>
    <row r="148" spans="1:13" x14ac:dyDescent="0.25">
      <c r="A148" s="265" t="s">
        <v>572</v>
      </c>
      <c r="B148" s="265" t="s">
        <v>573</v>
      </c>
      <c r="C148" s="275" t="s">
        <v>574</v>
      </c>
      <c r="D148" s="460" t="s">
        <v>575</v>
      </c>
      <c r="E148" s="476" t="s">
        <v>421</v>
      </c>
      <c r="F148" s="477">
        <v>325.13</v>
      </c>
      <c r="G148" s="478">
        <v>43.18</v>
      </c>
      <c r="H148" s="479" t="s">
        <v>365</v>
      </c>
      <c r="I148" s="477">
        <v>52.68</v>
      </c>
      <c r="J148" s="480">
        <f t="shared" ref="J148:J154" si="20">I148*F148</f>
        <v>17127.848399999999</v>
      </c>
      <c r="K148" s="466"/>
      <c r="L148" s="445"/>
      <c r="M148" s="346"/>
    </row>
    <row r="149" spans="1:13" x14ac:dyDescent="0.25">
      <c r="A149" s="265" t="s">
        <v>576</v>
      </c>
      <c r="B149" s="265" t="s">
        <v>409</v>
      </c>
      <c r="C149" s="275" t="s">
        <v>391</v>
      </c>
      <c r="D149" s="460" t="s">
        <v>418</v>
      </c>
      <c r="E149" s="476" t="s">
        <v>411</v>
      </c>
      <c r="F149" s="477">
        <v>4644.72</v>
      </c>
      <c r="G149" s="478">
        <v>2.48</v>
      </c>
      <c r="H149" s="479" t="s">
        <v>365</v>
      </c>
      <c r="I149" s="477">
        <v>3.03</v>
      </c>
      <c r="J149" s="480">
        <f t="shared" si="20"/>
        <v>14073.5016</v>
      </c>
      <c r="K149" s="466"/>
      <c r="L149" s="445"/>
      <c r="M149" s="346"/>
    </row>
    <row r="150" spans="1:13" ht="22.5" x14ac:dyDescent="0.25">
      <c r="A150" s="265" t="s">
        <v>577</v>
      </c>
      <c r="B150" s="265" t="s">
        <v>409</v>
      </c>
      <c r="C150" s="275" t="s">
        <v>91</v>
      </c>
      <c r="D150" s="460" t="s">
        <v>376</v>
      </c>
      <c r="E150" s="476" t="s">
        <v>430</v>
      </c>
      <c r="F150" s="477">
        <v>185.79</v>
      </c>
      <c r="G150" s="478">
        <v>1126.8399999999999</v>
      </c>
      <c r="H150" s="479" t="s">
        <v>365</v>
      </c>
      <c r="I150" s="477">
        <v>1374.74</v>
      </c>
      <c r="J150" s="480">
        <f t="shared" si="20"/>
        <v>255412.94459999999</v>
      </c>
      <c r="K150" s="466"/>
      <c r="L150" s="445"/>
      <c r="M150" s="346"/>
    </row>
    <row r="151" spans="1:13" ht="22.5" x14ac:dyDescent="0.25">
      <c r="A151" s="265" t="s">
        <v>578</v>
      </c>
      <c r="B151" s="265" t="s">
        <v>127</v>
      </c>
      <c r="C151" s="275" t="s">
        <v>369</v>
      </c>
      <c r="D151" s="460" t="s">
        <v>375</v>
      </c>
      <c r="E151" s="476" t="s">
        <v>372</v>
      </c>
      <c r="F151" s="477">
        <v>738.51</v>
      </c>
      <c r="G151" s="478">
        <v>1.46</v>
      </c>
      <c r="H151" s="479" t="s">
        <v>365</v>
      </c>
      <c r="I151" s="477">
        <v>1.78</v>
      </c>
      <c r="J151" s="480">
        <f t="shared" si="20"/>
        <v>1314.5478000000001</v>
      </c>
      <c r="K151" s="466"/>
      <c r="L151" s="445"/>
      <c r="M151" s="346"/>
    </row>
    <row r="152" spans="1:13" ht="22.5" x14ac:dyDescent="0.25">
      <c r="A152" s="265" t="s">
        <v>579</v>
      </c>
      <c r="B152" s="265" t="s">
        <v>127</v>
      </c>
      <c r="C152" s="275" t="s">
        <v>370</v>
      </c>
      <c r="D152" s="460" t="s">
        <v>374</v>
      </c>
      <c r="E152" s="476" t="s">
        <v>372</v>
      </c>
      <c r="F152" s="477">
        <v>7631.27</v>
      </c>
      <c r="G152" s="478">
        <v>0.56999999999999995</v>
      </c>
      <c r="H152" s="479" t="s">
        <v>365</v>
      </c>
      <c r="I152" s="477">
        <v>0.7</v>
      </c>
      <c r="J152" s="480">
        <f t="shared" si="20"/>
        <v>5341.8890000000001</v>
      </c>
      <c r="K152" s="466"/>
      <c r="L152" s="445"/>
      <c r="M152" s="346"/>
    </row>
    <row r="153" spans="1:13" ht="22.5" x14ac:dyDescent="0.25">
      <c r="A153" s="265" t="s">
        <v>580</v>
      </c>
      <c r="B153" s="265" t="s">
        <v>127</v>
      </c>
      <c r="C153" s="275" t="s">
        <v>366</v>
      </c>
      <c r="D153" s="460" t="s">
        <v>367</v>
      </c>
      <c r="E153" s="476" t="s">
        <v>134</v>
      </c>
      <c r="F153" s="477">
        <v>5573.66</v>
      </c>
      <c r="G153" s="478">
        <v>2.4900000000000002</v>
      </c>
      <c r="H153" s="479" t="s">
        <v>365</v>
      </c>
      <c r="I153" s="477">
        <v>3.04</v>
      </c>
      <c r="J153" s="480">
        <f t="shared" si="20"/>
        <v>16943.9264</v>
      </c>
      <c r="K153" s="466"/>
      <c r="L153" s="445"/>
      <c r="M153" s="346"/>
    </row>
    <row r="154" spans="1:13" ht="22.5" x14ac:dyDescent="0.25">
      <c r="A154" s="265" t="s">
        <v>581</v>
      </c>
      <c r="B154" s="265" t="s">
        <v>127</v>
      </c>
      <c r="C154" s="275" t="s">
        <v>371</v>
      </c>
      <c r="D154" s="460" t="s">
        <v>373</v>
      </c>
      <c r="E154" s="476" t="s">
        <v>134</v>
      </c>
      <c r="F154" s="477">
        <v>7375.82</v>
      </c>
      <c r="G154" s="478">
        <v>0.98</v>
      </c>
      <c r="H154" s="479" t="s">
        <v>365</v>
      </c>
      <c r="I154" s="477">
        <v>1.2</v>
      </c>
      <c r="J154" s="480">
        <f t="shared" si="20"/>
        <v>8850.9839999999986</v>
      </c>
      <c r="K154" s="466"/>
      <c r="L154" s="445"/>
      <c r="M154" s="346"/>
    </row>
    <row r="155" spans="1:13" x14ac:dyDescent="0.25">
      <c r="A155" s="722" t="s">
        <v>582</v>
      </c>
      <c r="B155" s="722" t="s">
        <v>127</v>
      </c>
      <c r="C155" s="723"/>
      <c r="D155" s="724" t="s">
        <v>583</v>
      </c>
      <c r="E155" s="730" t="s">
        <v>25</v>
      </c>
      <c r="F155" s="726">
        <v>0</v>
      </c>
      <c r="G155" s="731">
        <v>0</v>
      </c>
      <c r="H155" s="732" t="s">
        <v>365</v>
      </c>
      <c r="I155" s="726">
        <v>0</v>
      </c>
      <c r="J155" s="729">
        <f>SUM(J156:J160)</f>
        <v>17454.783800000001</v>
      </c>
      <c r="K155" s="466"/>
      <c r="L155" s="445"/>
      <c r="M155" s="346"/>
    </row>
    <row r="156" spans="1:13" ht="22.5" x14ac:dyDescent="0.25">
      <c r="A156" s="265" t="s">
        <v>584</v>
      </c>
      <c r="B156" s="265" t="s">
        <v>409</v>
      </c>
      <c r="C156" s="275" t="s">
        <v>475</v>
      </c>
      <c r="D156" s="460" t="s">
        <v>476</v>
      </c>
      <c r="E156" s="476" t="s">
        <v>421</v>
      </c>
      <c r="F156" s="477">
        <v>11.88</v>
      </c>
      <c r="G156" s="478">
        <v>1061.1400000000001</v>
      </c>
      <c r="H156" s="479" t="s">
        <v>365</v>
      </c>
      <c r="I156" s="477">
        <v>1294.5899999999999</v>
      </c>
      <c r="J156" s="480">
        <f t="shared" ref="J156:J160" si="21">I156*F156</f>
        <v>15379.7292</v>
      </c>
      <c r="K156" s="466"/>
      <c r="L156" s="445"/>
      <c r="M156" s="346"/>
    </row>
    <row r="157" spans="1:13" ht="22.5" x14ac:dyDescent="0.25">
      <c r="A157" s="265" t="s">
        <v>585</v>
      </c>
      <c r="B157" s="265" t="s">
        <v>127</v>
      </c>
      <c r="C157" s="275" t="s">
        <v>369</v>
      </c>
      <c r="D157" s="460" t="s">
        <v>375</v>
      </c>
      <c r="E157" s="476" t="s">
        <v>372</v>
      </c>
      <c r="F157" s="477">
        <v>47.22</v>
      </c>
      <c r="G157" s="478">
        <v>1.46</v>
      </c>
      <c r="H157" s="479" t="s">
        <v>365</v>
      </c>
      <c r="I157" s="477">
        <v>1.78</v>
      </c>
      <c r="J157" s="480">
        <f t="shared" si="21"/>
        <v>84.051599999999993</v>
      </c>
      <c r="K157" s="466"/>
      <c r="L157" s="445"/>
      <c r="M157" s="346"/>
    </row>
    <row r="158" spans="1:13" ht="22.5" x14ac:dyDescent="0.25">
      <c r="A158" s="265" t="s">
        <v>586</v>
      </c>
      <c r="B158" s="265" t="s">
        <v>127</v>
      </c>
      <c r="C158" s="275" t="s">
        <v>370</v>
      </c>
      <c r="D158" s="460" t="s">
        <v>374</v>
      </c>
      <c r="E158" s="476" t="s">
        <v>372</v>
      </c>
      <c r="F158" s="477">
        <v>487.97</v>
      </c>
      <c r="G158" s="478">
        <v>0.56999999999999995</v>
      </c>
      <c r="H158" s="479" t="s">
        <v>365</v>
      </c>
      <c r="I158" s="477">
        <v>0.7</v>
      </c>
      <c r="J158" s="480">
        <f t="shared" si="21"/>
        <v>341.57900000000001</v>
      </c>
      <c r="K158" s="466"/>
      <c r="L158" s="445"/>
      <c r="M158" s="346"/>
    </row>
    <row r="159" spans="1:13" ht="22.5" x14ac:dyDescent="0.25">
      <c r="A159" s="265" t="s">
        <v>587</v>
      </c>
      <c r="B159" s="265" t="s">
        <v>127</v>
      </c>
      <c r="C159" s="275" t="s">
        <v>366</v>
      </c>
      <c r="D159" s="460" t="s">
        <v>367</v>
      </c>
      <c r="E159" s="476" t="s">
        <v>134</v>
      </c>
      <c r="F159" s="477">
        <v>356.4</v>
      </c>
      <c r="G159" s="478">
        <v>2.4900000000000002</v>
      </c>
      <c r="H159" s="479" t="s">
        <v>365</v>
      </c>
      <c r="I159" s="477">
        <v>3.04</v>
      </c>
      <c r="J159" s="480">
        <f t="shared" si="21"/>
        <v>1083.4559999999999</v>
      </c>
      <c r="K159" s="466"/>
      <c r="L159" s="445"/>
      <c r="M159" s="346"/>
    </row>
    <row r="160" spans="1:13" ht="22.5" x14ac:dyDescent="0.25">
      <c r="A160" s="265" t="s">
        <v>588</v>
      </c>
      <c r="B160" s="265" t="s">
        <v>127</v>
      </c>
      <c r="C160" s="275" t="s">
        <v>371</v>
      </c>
      <c r="D160" s="460" t="s">
        <v>373</v>
      </c>
      <c r="E160" s="476" t="s">
        <v>134</v>
      </c>
      <c r="F160" s="477">
        <v>471.64</v>
      </c>
      <c r="G160" s="478">
        <v>0.98</v>
      </c>
      <c r="H160" s="479" t="s">
        <v>365</v>
      </c>
      <c r="I160" s="477">
        <v>1.2</v>
      </c>
      <c r="J160" s="480">
        <f t="shared" si="21"/>
        <v>565.96799999999996</v>
      </c>
      <c r="K160" s="466"/>
      <c r="L160" s="445"/>
      <c r="M160" s="346"/>
    </row>
    <row r="161" spans="1:13" x14ac:dyDescent="0.25">
      <c r="A161" s="722" t="s">
        <v>589</v>
      </c>
      <c r="B161" s="722" t="s">
        <v>127</v>
      </c>
      <c r="C161" s="723"/>
      <c r="D161" s="724" t="s">
        <v>380</v>
      </c>
      <c r="E161" s="730" t="s">
        <v>25</v>
      </c>
      <c r="F161" s="726">
        <v>0</v>
      </c>
      <c r="G161" s="731">
        <v>0</v>
      </c>
      <c r="H161" s="732" t="s">
        <v>365</v>
      </c>
      <c r="I161" s="726">
        <v>0</v>
      </c>
      <c r="J161" s="729">
        <f>SUM(J162,J164)</f>
        <v>601.62</v>
      </c>
      <c r="K161" s="466"/>
      <c r="L161" s="445"/>
      <c r="M161" s="346"/>
    </row>
    <row r="162" spans="1:13" x14ac:dyDescent="0.25">
      <c r="A162" s="722" t="s">
        <v>590</v>
      </c>
      <c r="B162" s="722" t="s">
        <v>127</v>
      </c>
      <c r="C162" s="723"/>
      <c r="D162" s="724" t="s">
        <v>392</v>
      </c>
      <c r="E162" s="730" t="s">
        <v>25</v>
      </c>
      <c r="F162" s="726">
        <v>0</v>
      </c>
      <c r="G162" s="731">
        <v>0</v>
      </c>
      <c r="H162" s="732" t="s">
        <v>365</v>
      </c>
      <c r="I162" s="726">
        <v>0</v>
      </c>
      <c r="J162" s="729">
        <f>SUM(J163)</f>
        <v>161.96</v>
      </c>
      <c r="K162" s="466"/>
      <c r="L162" s="445"/>
      <c r="M162" s="346"/>
    </row>
    <row r="163" spans="1:13" x14ac:dyDescent="0.25">
      <c r="A163" s="265" t="s">
        <v>591</v>
      </c>
      <c r="B163" s="265" t="s">
        <v>409</v>
      </c>
      <c r="C163" s="275" t="s">
        <v>84</v>
      </c>
      <c r="D163" s="460" t="s">
        <v>384</v>
      </c>
      <c r="E163" s="476" t="s">
        <v>438</v>
      </c>
      <c r="F163" s="477">
        <v>2</v>
      </c>
      <c r="G163" s="478">
        <v>66.38</v>
      </c>
      <c r="H163" s="479" t="s">
        <v>365</v>
      </c>
      <c r="I163" s="477">
        <v>80.98</v>
      </c>
      <c r="J163" s="480">
        <f t="shared" ref="J163:J166" si="22">I163*F163</f>
        <v>161.96</v>
      </c>
      <c r="K163" s="466"/>
      <c r="L163" s="445"/>
      <c r="M163" s="346"/>
    </row>
    <row r="164" spans="1:13" x14ac:dyDescent="0.25">
      <c r="A164" s="722" t="s">
        <v>592</v>
      </c>
      <c r="B164" s="722" t="s">
        <v>127</v>
      </c>
      <c r="C164" s="723"/>
      <c r="D164" s="724" t="s">
        <v>381</v>
      </c>
      <c r="E164" s="730" t="s">
        <v>25</v>
      </c>
      <c r="F164" s="726">
        <v>0</v>
      </c>
      <c r="G164" s="731">
        <v>0</v>
      </c>
      <c r="H164" s="732" t="s">
        <v>365</v>
      </c>
      <c r="I164" s="726">
        <v>0</v>
      </c>
      <c r="J164" s="729">
        <f>SUM(J165:J166)</f>
        <v>439.65999999999997</v>
      </c>
      <c r="K164" s="466"/>
      <c r="L164" s="445"/>
      <c r="M164" s="346"/>
    </row>
    <row r="165" spans="1:13" x14ac:dyDescent="0.25">
      <c r="A165" s="265" t="s">
        <v>593</v>
      </c>
      <c r="B165" s="265" t="s">
        <v>409</v>
      </c>
      <c r="C165" s="275" t="s">
        <v>83</v>
      </c>
      <c r="D165" s="460" t="s">
        <v>383</v>
      </c>
      <c r="E165" s="476" t="s">
        <v>438</v>
      </c>
      <c r="F165" s="477">
        <v>2</v>
      </c>
      <c r="G165" s="478">
        <v>85.35</v>
      </c>
      <c r="H165" s="479" t="s">
        <v>365</v>
      </c>
      <c r="I165" s="477">
        <v>104.13</v>
      </c>
      <c r="J165" s="480">
        <f t="shared" si="22"/>
        <v>208.26</v>
      </c>
      <c r="K165" s="466"/>
      <c r="L165" s="445"/>
      <c r="M165" s="346"/>
    </row>
    <row r="166" spans="1:13" x14ac:dyDescent="0.25">
      <c r="A166" s="265" t="s">
        <v>594</v>
      </c>
      <c r="B166" s="265" t="s">
        <v>409</v>
      </c>
      <c r="C166" s="275" t="s">
        <v>82</v>
      </c>
      <c r="D166" s="460" t="s">
        <v>382</v>
      </c>
      <c r="E166" s="476" t="s">
        <v>438</v>
      </c>
      <c r="F166" s="477">
        <v>2</v>
      </c>
      <c r="G166" s="478">
        <v>94.84</v>
      </c>
      <c r="H166" s="479" t="s">
        <v>365</v>
      </c>
      <c r="I166" s="477">
        <v>115.7</v>
      </c>
      <c r="J166" s="480">
        <f t="shared" si="22"/>
        <v>231.4</v>
      </c>
      <c r="K166" s="466"/>
      <c r="L166" s="445"/>
      <c r="M166" s="346"/>
    </row>
    <row r="167" spans="1:13" x14ac:dyDescent="0.25">
      <c r="A167" s="722" t="s">
        <v>595</v>
      </c>
      <c r="B167" s="722" t="s">
        <v>127</v>
      </c>
      <c r="C167" s="723"/>
      <c r="D167" s="724" t="s">
        <v>443</v>
      </c>
      <c r="E167" s="730" t="s">
        <v>25</v>
      </c>
      <c r="F167" s="726">
        <v>0</v>
      </c>
      <c r="G167" s="731">
        <v>0</v>
      </c>
      <c r="H167" s="732" t="s">
        <v>365</v>
      </c>
      <c r="I167" s="726">
        <v>0</v>
      </c>
      <c r="J167" s="729">
        <f>SUM(J168:J174)</f>
        <v>15729.115</v>
      </c>
      <c r="K167" s="466"/>
      <c r="L167" s="445"/>
      <c r="M167" s="346"/>
    </row>
    <row r="168" spans="1:13" ht="22.5" x14ac:dyDescent="0.25">
      <c r="A168" s="265" t="s">
        <v>596</v>
      </c>
      <c r="B168" s="265" t="s">
        <v>127</v>
      </c>
      <c r="C168" s="275" t="s">
        <v>378</v>
      </c>
      <c r="D168" s="460" t="s">
        <v>377</v>
      </c>
      <c r="E168" s="476" t="s">
        <v>129</v>
      </c>
      <c r="F168" s="477">
        <v>8.2100000000000009</v>
      </c>
      <c r="G168" s="478">
        <v>22.86</v>
      </c>
      <c r="H168" s="479" t="s">
        <v>365</v>
      </c>
      <c r="I168" s="477">
        <v>27.89</v>
      </c>
      <c r="J168" s="480">
        <f t="shared" ref="J168:J174" si="23">I168*F168</f>
        <v>228.97690000000003</v>
      </c>
      <c r="K168" s="466"/>
      <c r="L168" s="445"/>
      <c r="M168" s="346"/>
    </row>
    <row r="169" spans="1:13" ht="22.5" x14ac:dyDescent="0.25">
      <c r="A169" s="265" t="s">
        <v>597</v>
      </c>
      <c r="B169" s="265" t="s">
        <v>127</v>
      </c>
      <c r="C169" s="275" t="s">
        <v>378</v>
      </c>
      <c r="D169" s="460" t="s">
        <v>377</v>
      </c>
      <c r="E169" s="476" t="s">
        <v>129</v>
      </c>
      <c r="F169" s="477">
        <v>38.17</v>
      </c>
      <c r="G169" s="478">
        <v>22.86</v>
      </c>
      <c r="H169" s="479" t="s">
        <v>365</v>
      </c>
      <c r="I169" s="477">
        <v>27.89</v>
      </c>
      <c r="J169" s="480">
        <f t="shared" si="23"/>
        <v>1064.5613000000001</v>
      </c>
      <c r="K169" s="466"/>
      <c r="L169" s="445"/>
      <c r="M169" s="346"/>
    </row>
    <row r="170" spans="1:13" ht="22.5" x14ac:dyDescent="0.25">
      <c r="A170" s="265" t="s">
        <v>598</v>
      </c>
      <c r="B170" s="265" t="s">
        <v>127</v>
      </c>
      <c r="C170" s="275" t="s">
        <v>378</v>
      </c>
      <c r="D170" s="460" t="s">
        <v>377</v>
      </c>
      <c r="E170" s="476" t="s">
        <v>129</v>
      </c>
      <c r="F170" s="477">
        <v>181.22</v>
      </c>
      <c r="G170" s="478">
        <v>22.86</v>
      </c>
      <c r="H170" s="479" t="s">
        <v>365</v>
      </c>
      <c r="I170" s="477">
        <v>27.89</v>
      </c>
      <c r="J170" s="480">
        <f t="shared" si="23"/>
        <v>5054.2258000000002</v>
      </c>
      <c r="K170" s="466"/>
      <c r="L170" s="445"/>
      <c r="M170" s="346"/>
    </row>
    <row r="171" spans="1:13" ht="22.5" x14ac:dyDescent="0.25">
      <c r="A171" s="265" t="s">
        <v>599</v>
      </c>
      <c r="B171" s="265" t="s">
        <v>127</v>
      </c>
      <c r="C171" s="275" t="s">
        <v>378</v>
      </c>
      <c r="D171" s="460" t="s">
        <v>377</v>
      </c>
      <c r="E171" s="476" t="s">
        <v>129</v>
      </c>
      <c r="F171" s="477">
        <v>12</v>
      </c>
      <c r="G171" s="478">
        <v>22.86</v>
      </c>
      <c r="H171" s="479" t="s">
        <v>365</v>
      </c>
      <c r="I171" s="477">
        <v>27.89</v>
      </c>
      <c r="J171" s="480">
        <f t="shared" si="23"/>
        <v>334.68</v>
      </c>
      <c r="K171" s="466"/>
      <c r="L171" s="445"/>
      <c r="M171" s="346"/>
    </row>
    <row r="172" spans="1:13" x14ac:dyDescent="0.25">
      <c r="A172" s="265" t="s">
        <v>600</v>
      </c>
      <c r="B172" s="265" t="s">
        <v>130</v>
      </c>
      <c r="C172" s="275" t="s">
        <v>447</v>
      </c>
      <c r="D172" s="460" t="s">
        <v>448</v>
      </c>
      <c r="E172" s="476" t="s">
        <v>449</v>
      </c>
      <c r="F172" s="477">
        <v>48</v>
      </c>
      <c r="G172" s="478">
        <v>72.58</v>
      </c>
      <c r="H172" s="479" t="s">
        <v>365</v>
      </c>
      <c r="I172" s="477">
        <v>88.55</v>
      </c>
      <c r="J172" s="480">
        <f t="shared" si="23"/>
        <v>4250.3999999999996</v>
      </c>
      <c r="K172" s="466"/>
      <c r="L172" s="445"/>
      <c r="M172" s="346"/>
    </row>
    <row r="173" spans="1:13" x14ac:dyDescent="0.25">
      <c r="A173" s="265" t="s">
        <v>601</v>
      </c>
      <c r="B173" s="265" t="s">
        <v>130</v>
      </c>
      <c r="C173" s="275" t="s">
        <v>153</v>
      </c>
      <c r="D173" s="460" t="s">
        <v>451</v>
      </c>
      <c r="E173" s="476" t="s">
        <v>452</v>
      </c>
      <c r="F173" s="477">
        <v>5.38</v>
      </c>
      <c r="G173" s="478">
        <v>577.5</v>
      </c>
      <c r="H173" s="479" t="s">
        <v>365</v>
      </c>
      <c r="I173" s="477">
        <v>704.55</v>
      </c>
      <c r="J173" s="480">
        <f t="shared" si="23"/>
        <v>3790.4789999999998</v>
      </c>
      <c r="K173" s="466"/>
      <c r="L173" s="445"/>
      <c r="M173" s="346"/>
    </row>
    <row r="174" spans="1:13" ht="22.5" x14ac:dyDescent="0.25">
      <c r="A174" s="265" t="s">
        <v>602</v>
      </c>
      <c r="B174" s="265" t="s">
        <v>127</v>
      </c>
      <c r="C174" s="275" t="s">
        <v>379</v>
      </c>
      <c r="D174" s="460" t="s">
        <v>454</v>
      </c>
      <c r="E174" s="476" t="s">
        <v>135</v>
      </c>
      <c r="F174" s="477">
        <v>9.6</v>
      </c>
      <c r="G174" s="478">
        <v>85.88</v>
      </c>
      <c r="H174" s="479" t="s">
        <v>365</v>
      </c>
      <c r="I174" s="477">
        <v>104.77</v>
      </c>
      <c r="J174" s="480">
        <f t="shared" si="23"/>
        <v>1005.7919999999999</v>
      </c>
      <c r="K174" s="466"/>
      <c r="L174" s="445"/>
      <c r="M174" s="346"/>
    </row>
    <row r="175" spans="1:13" x14ac:dyDescent="0.25">
      <c r="A175" s="722" t="s">
        <v>603</v>
      </c>
      <c r="B175" s="722" t="s">
        <v>127</v>
      </c>
      <c r="C175" s="723"/>
      <c r="D175" s="724" t="s">
        <v>496</v>
      </c>
      <c r="E175" s="730" t="s">
        <v>25</v>
      </c>
      <c r="F175" s="726">
        <v>0</v>
      </c>
      <c r="G175" s="731">
        <v>0</v>
      </c>
      <c r="H175" s="732" t="s">
        <v>365</v>
      </c>
      <c r="I175" s="726">
        <v>0</v>
      </c>
      <c r="J175" s="729">
        <f>SUM(J176:J179)</f>
        <v>22472.277000000002</v>
      </c>
      <c r="K175" s="466"/>
      <c r="L175" s="445"/>
      <c r="M175" s="346"/>
    </row>
    <row r="176" spans="1:13" ht="22.5" x14ac:dyDescent="0.25">
      <c r="A176" s="265" t="s">
        <v>604</v>
      </c>
      <c r="B176" s="265" t="s">
        <v>127</v>
      </c>
      <c r="C176" s="275" t="s">
        <v>394</v>
      </c>
      <c r="D176" s="460" t="s">
        <v>498</v>
      </c>
      <c r="E176" s="476" t="s">
        <v>135</v>
      </c>
      <c r="F176" s="477">
        <v>220.68</v>
      </c>
      <c r="G176" s="478">
        <v>34.68</v>
      </c>
      <c r="H176" s="479" t="s">
        <v>365</v>
      </c>
      <c r="I176" s="477">
        <v>42.31</v>
      </c>
      <c r="J176" s="480">
        <f t="shared" ref="J176:J179" si="24">I176*F176</f>
        <v>9336.970800000001</v>
      </c>
      <c r="K176" s="466"/>
      <c r="L176" s="445"/>
      <c r="M176" s="346"/>
    </row>
    <row r="177" spans="1:13" ht="22.5" x14ac:dyDescent="0.25">
      <c r="A177" s="265" t="s">
        <v>605</v>
      </c>
      <c r="B177" s="265" t="s">
        <v>127</v>
      </c>
      <c r="C177" s="275" t="s">
        <v>395</v>
      </c>
      <c r="D177" s="460" t="s">
        <v>500</v>
      </c>
      <c r="E177" s="476" t="s">
        <v>135</v>
      </c>
      <c r="F177" s="477">
        <v>50.4</v>
      </c>
      <c r="G177" s="478">
        <v>38.5</v>
      </c>
      <c r="H177" s="479" t="s">
        <v>365</v>
      </c>
      <c r="I177" s="477">
        <v>46.97</v>
      </c>
      <c r="J177" s="480">
        <f t="shared" si="24"/>
        <v>2367.288</v>
      </c>
      <c r="K177" s="466"/>
      <c r="L177" s="445"/>
      <c r="M177" s="346"/>
    </row>
    <row r="178" spans="1:13" x14ac:dyDescent="0.25">
      <c r="A178" s="265" t="s">
        <v>606</v>
      </c>
      <c r="B178" s="265" t="s">
        <v>127</v>
      </c>
      <c r="C178" s="275" t="s">
        <v>502</v>
      </c>
      <c r="D178" s="460" t="s">
        <v>503</v>
      </c>
      <c r="E178" s="476" t="s">
        <v>133</v>
      </c>
      <c r="F178" s="477">
        <v>37.76</v>
      </c>
      <c r="G178" s="478">
        <v>79.180000000000007</v>
      </c>
      <c r="H178" s="479" t="s">
        <v>365</v>
      </c>
      <c r="I178" s="477">
        <v>96.6</v>
      </c>
      <c r="J178" s="480">
        <f t="shared" si="24"/>
        <v>3647.6159999999995</v>
      </c>
      <c r="K178" s="466"/>
      <c r="L178" s="445"/>
      <c r="M178" s="346"/>
    </row>
    <row r="179" spans="1:13" x14ac:dyDescent="0.25">
      <c r="A179" s="265" t="s">
        <v>607</v>
      </c>
      <c r="B179" s="265" t="s">
        <v>127</v>
      </c>
      <c r="C179" s="275" t="s">
        <v>396</v>
      </c>
      <c r="D179" s="460" t="s">
        <v>393</v>
      </c>
      <c r="E179" s="476" t="s">
        <v>129</v>
      </c>
      <c r="F179" s="477">
        <v>188.82</v>
      </c>
      <c r="G179" s="478">
        <v>30.91</v>
      </c>
      <c r="H179" s="479" t="s">
        <v>365</v>
      </c>
      <c r="I179" s="477">
        <v>37.71</v>
      </c>
      <c r="J179" s="480">
        <f t="shared" si="24"/>
        <v>7120.4021999999995</v>
      </c>
      <c r="K179" s="466"/>
      <c r="L179" s="445"/>
      <c r="M179" s="346"/>
    </row>
    <row r="180" spans="1:13" x14ac:dyDescent="0.25">
      <c r="A180" s="722" t="s">
        <v>608</v>
      </c>
      <c r="B180" s="722" t="s">
        <v>127</v>
      </c>
      <c r="C180" s="723"/>
      <c r="D180" s="724" t="s">
        <v>609</v>
      </c>
      <c r="E180" s="730" t="s">
        <v>25</v>
      </c>
      <c r="F180" s="726">
        <v>0</v>
      </c>
      <c r="G180" s="731">
        <v>0</v>
      </c>
      <c r="H180" s="732" t="s">
        <v>365</v>
      </c>
      <c r="I180" s="726">
        <v>0</v>
      </c>
      <c r="J180" s="729">
        <f>SUM(J181,J189,J195)</f>
        <v>222097.91100000002</v>
      </c>
      <c r="K180" s="466"/>
      <c r="L180" s="445"/>
      <c r="M180" s="346"/>
    </row>
    <row r="181" spans="1:13" x14ac:dyDescent="0.25">
      <c r="A181" s="722" t="s">
        <v>610</v>
      </c>
      <c r="B181" s="722" t="s">
        <v>127</v>
      </c>
      <c r="C181" s="723"/>
      <c r="D181" s="724" t="s">
        <v>571</v>
      </c>
      <c r="E181" s="730" t="s">
        <v>25</v>
      </c>
      <c r="F181" s="726">
        <v>0</v>
      </c>
      <c r="G181" s="731">
        <v>0</v>
      </c>
      <c r="H181" s="732" t="s">
        <v>365</v>
      </c>
      <c r="I181" s="726">
        <v>0</v>
      </c>
      <c r="J181" s="729">
        <f>SUM(J182:J188)</f>
        <v>215665.13000000003</v>
      </c>
      <c r="K181" s="466"/>
      <c r="L181" s="445"/>
      <c r="M181" s="346"/>
    </row>
    <row r="182" spans="1:13" x14ac:dyDescent="0.25">
      <c r="A182" s="265" t="s">
        <v>611</v>
      </c>
      <c r="B182" s="265" t="s">
        <v>573</v>
      </c>
      <c r="C182" s="275" t="s">
        <v>574</v>
      </c>
      <c r="D182" s="460" t="s">
        <v>575</v>
      </c>
      <c r="E182" s="476" t="s">
        <v>421</v>
      </c>
      <c r="F182" s="477">
        <v>211.13</v>
      </c>
      <c r="G182" s="478">
        <v>43.18</v>
      </c>
      <c r="H182" s="479" t="s">
        <v>365</v>
      </c>
      <c r="I182" s="477">
        <v>52.68</v>
      </c>
      <c r="J182" s="480">
        <f t="shared" ref="J182:J188" si="25">I182*F182</f>
        <v>11122.3284</v>
      </c>
      <c r="K182" s="466"/>
      <c r="L182" s="445"/>
      <c r="M182" s="346"/>
    </row>
    <row r="183" spans="1:13" x14ac:dyDescent="0.25">
      <c r="A183" s="265" t="s">
        <v>612</v>
      </c>
      <c r="B183" s="265" t="s">
        <v>409</v>
      </c>
      <c r="C183" s="275" t="s">
        <v>391</v>
      </c>
      <c r="D183" s="460" t="s">
        <v>418</v>
      </c>
      <c r="E183" s="476" t="s">
        <v>411</v>
      </c>
      <c r="F183" s="477">
        <v>3146.54</v>
      </c>
      <c r="G183" s="478">
        <v>2.48</v>
      </c>
      <c r="H183" s="479" t="s">
        <v>365</v>
      </c>
      <c r="I183" s="477">
        <v>3.03</v>
      </c>
      <c r="J183" s="480">
        <f t="shared" si="25"/>
        <v>9534.0162</v>
      </c>
      <c r="K183" s="466"/>
      <c r="L183" s="445"/>
      <c r="M183" s="346"/>
    </row>
    <row r="184" spans="1:13" ht="22.5" x14ac:dyDescent="0.25">
      <c r="A184" s="265" t="s">
        <v>613</v>
      </c>
      <c r="B184" s="265" t="s">
        <v>409</v>
      </c>
      <c r="C184" s="275" t="s">
        <v>91</v>
      </c>
      <c r="D184" s="460" t="s">
        <v>376</v>
      </c>
      <c r="E184" s="476" t="s">
        <v>430</v>
      </c>
      <c r="F184" s="477">
        <v>125.86</v>
      </c>
      <c r="G184" s="478">
        <v>1126.8399999999999</v>
      </c>
      <c r="H184" s="479" t="s">
        <v>365</v>
      </c>
      <c r="I184" s="477">
        <v>1374.74</v>
      </c>
      <c r="J184" s="480">
        <f t="shared" si="25"/>
        <v>173024.7764</v>
      </c>
      <c r="K184" s="466"/>
      <c r="L184" s="445"/>
      <c r="M184" s="346"/>
    </row>
    <row r="185" spans="1:13" ht="22.5" x14ac:dyDescent="0.25">
      <c r="A185" s="265" t="s">
        <v>614</v>
      </c>
      <c r="B185" s="265" t="s">
        <v>127</v>
      </c>
      <c r="C185" s="275" t="s">
        <v>369</v>
      </c>
      <c r="D185" s="460" t="s">
        <v>375</v>
      </c>
      <c r="E185" s="476" t="s">
        <v>372</v>
      </c>
      <c r="F185" s="477">
        <v>500.3</v>
      </c>
      <c r="G185" s="478">
        <v>1.46</v>
      </c>
      <c r="H185" s="479" t="s">
        <v>365</v>
      </c>
      <c r="I185" s="477">
        <v>1.78</v>
      </c>
      <c r="J185" s="480">
        <f t="shared" si="25"/>
        <v>890.53399999999999</v>
      </c>
      <c r="K185" s="466"/>
      <c r="L185" s="445"/>
      <c r="M185" s="346"/>
    </row>
    <row r="186" spans="1:13" ht="22.5" x14ac:dyDescent="0.25">
      <c r="A186" s="265" t="s">
        <v>615</v>
      </c>
      <c r="B186" s="265" t="s">
        <v>127</v>
      </c>
      <c r="C186" s="275" t="s">
        <v>370</v>
      </c>
      <c r="D186" s="460" t="s">
        <v>374</v>
      </c>
      <c r="E186" s="476" t="s">
        <v>372</v>
      </c>
      <c r="F186" s="477">
        <v>5169.7700000000004</v>
      </c>
      <c r="G186" s="478">
        <v>0.56999999999999995</v>
      </c>
      <c r="H186" s="479" t="s">
        <v>365</v>
      </c>
      <c r="I186" s="477">
        <v>0.7</v>
      </c>
      <c r="J186" s="480">
        <f t="shared" si="25"/>
        <v>3618.8389999999999</v>
      </c>
      <c r="K186" s="466"/>
      <c r="L186" s="445"/>
      <c r="M186" s="346"/>
    </row>
    <row r="187" spans="1:13" ht="22.5" x14ac:dyDescent="0.25">
      <c r="A187" s="265" t="s">
        <v>616</v>
      </c>
      <c r="B187" s="265" t="s">
        <v>127</v>
      </c>
      <c r="C187" s="275" t="s">
        <v>366</v>
      </c>
      <c r="D187" s="460" t="s">
        <v>367</v>
      </c>
      <c r="E187" s="476" t="s">
        <v>134</v>
      </c>
      <c r="F187" s="477">
        <v>3775.85</v>
      </c>
      <c r="G187" s="478">
        <v>2.4900000000000002</v>
      </c>
      <c r="H187" s="479" t="s">
        <v>365</v>
      </c>
      <c r="I187" s="477">
        <v>3.04</v>
      </c>
      <c r="J187" s="480">
        <f t="shared" si="25"/>
        <v>11478.584000000001</v>
      </c>
      <c r="K187" s="466"/>
      <c r="L187" s="445"/>
      <c r="M187" s="346"/>
    </row>
    <row r="188" spans="1:13" ht="22.5" x14ac:dyDescent="0.25">
      <c r="A188" s="265" t="s">
        <v>617</v>
      </c>
      <c r="B188" s="265" t="s">
        <v>127</v>
      </c>
      <c r="C188" s="275" t="s">
        <v>371</v>
      </c>
      <c r="D188" s="460" t="s">
        <v>373</v>
      </c>
      <c r="E188" s="476" t="s">
        <v>134</v>
      </c>
      <c r="F188" s="477">
        <v>4996.71</v>
      </c>
      <c r="G188" s="478">
        <v>0.98</v>
      </c>
      <c r="H188" s="479" t="s">
        <v>365</v>
      </c>
      <c r="I188" s="477">
        <v>1.2</v>
      </c>
      <c r="J188" s="480">
        <f t="shared" si="25"/>
        <v>5996.0519999999997</v>
      </c>
      <c r="K188" s="466"/>
      <c r="L188" s="445"/>
      <c r="M188" s="346"/>
    </row>
    <row r="189" spans="1:13" x14ac:dyDescent="0.25">
      <c r="A189" s="722" t="s">
        <v>618</v>
      </c>
      <c r="B189" s="722" t="s">
        <v>127</v>
      </c>
      <c r="C189" s="723"/>
      <c r="D189" s="724" t="s">
        <v>380</v>
      </c>
      <c r="E189" s="730" t="s">
        <v>25</v>
      </c>
      <c r="F189" s="726">
        <v>0</v>
      </c>
      <c r="G189" s="731">
        <v>0</v>
      </c>
      <c r="H189" s="732" t="s">
        <v>365</v>
      </c>
      <c r="I189" s="726">
        <v>0</v>
      </c>
      <c r="J189" s="729">
        <f>SUM(J190,J192)</f>
        <v>601.62</v>
      </c>
      <c r="K189" s="466"/>
      <c r="L189" s="445"/>
      <c r="M189" s="346"/>
    </row>
    <row r="190" spans="1:13" x14ac:dyDescent="0.25">
      <c r="A190" s="722" t="s">
        <v>619</v>
      </c>
      <c r="B190" s="722" t="s">
        <v>127</v>
      </c>
      <c r="C190" s="723"/>
      <c r="D190" s="724" t="s">
        <v>392</v>
      </c>
      <c r="E190" s="730" t="s">
        <v>25</v>
      </c>
      <c r="F190" s="726">
        <v>0</v>
      </c>
      <c r="G190" s="731">
        <v>0</v>
      </c>
      <c r="H190" s="732" t="s">
        <v>365</v>
      </c>
      <c r="I190" s="726">
        <v>0</v>
      </c>
      <c r="J190" s="729">
        <f>SUM(J191)</f>
        <v>161.96</v>
      </c>
      <c r="K190" s="466"/>
      <c r="L190" s="445"/>
      <c r="M190" s="346"/>
    </row>
    <row r="191" spans="1:13" x14ac:dyDescent="0.25">
      <c r="A191" s="265" t="s">
        <v>620</v>
      </c>
      <c r="B191" s="265" t="s">
        <v>409</v>
      </c>
      <c r="C191" s="275" t="s">
        <v>84</v>
      </c>
      <c r="D191" s="460" t="s">
        <v>384</v>
      </c>
      <c r="E191" s="476" t="s">
        <v>438</v>
      </c>
      <c r="F191" s="477">
        <v>2</v>
      </c>
      <c r="G191" s="478">
        <v>66.38</v>
      </c>
      <c r="H191" s="479" t="s">
        <v>365</v>
      </c>
      <c r="I191" s="477">
        <v>80.98</v>
      </c>
      <c r="J191" s="480">
        <f t="shared" ref="J191:J201" si="26">I191*F191</f>
        <v>161.96</v>
      </c>
      <c r="K191" s="466"/>
      <c r="L191" s="445"/>
      <c r="M191" s="346"/>
    </row>
    <row r="192" spans="1:13" x14ac:dyDescent="0.25">
      <c r="A192" s="722" t="s">
        <v>621</v>
      </c>
      <c r="B192" s="722" t="s">
        <v>127</v>
      </c>
      <c r="C192" s="723"/>
      <c r="D192" s="724" t="s">
        <v>381</v>
      </c>
      <c r="E192" s="730" t="s">
        <v>25</v>
      </c>
      <c r="F192" s="726">
        <v>0</v>
      </c>
      <c r="G192" s="731">
        <v>0</v>
      </c>
      <c r="H192" s="732" t="s">
        <v>365</v>
      </c>
      <c r="I192" s="726">
        <v>0</v>
      </c>
      <c r="J192" s="729">
        <f>SUM(J193:J194)</f>
        <v>439.65999999999997</v>
      </c>
      <c r="K192" s="466"/>
      <c r="L192" s="445"/>
      <c r="M192" s="346"/>
    </row>
    <row r="193" spans="1:13" x14ac:dyDescent="0.25">
      <c r="A193" s="265" t="s">
        <v>622</v>
      </c>
      <c r="B193" s="265" t="s">
        <v>409</v>
      </c>
      <c r="C193" s="275" t="s">
        <v>83</v>
      </c>
      <c r="D193" s="460" t="s">
        <v>383</v>
      </c>
      <c r="E193" s="476" t="s">
        <v>438</v>
      </c>
      <c r="F193" s="477">
        <v>2</v>
      </c>
      <c r="G193" s="478">
        <v>85.35</v>
      </c>
      <c r="H193" s="479" t="s">
        <v>365</v>
      </c>
      <c r="I193" s="477">
        <v>104.13</v>
      </c>
      <c r="J193" s="480">
        <f t="shared" si="26"/>
        <v>208.26</v>
      </c>
      <c r="K193" s="466"/>
      <c r="L193" s="445"/>
      <c r="M193" s="346"/>
    </row>
    <row r="194" spans="1:13" x14ac:dyDescent="0.25">
      <c r="A194" s="265" t="s">
        <v>623</v>
      </c>
      <c r="B194" s="265" t="s">
        <v>409</v>
      </c>
      <c r="C194" s="275" t="s">
        <v>82</v>
      </c>
      <c r="D194" s="460" t="s">
        <v>382</v>
      </c>
      <c r="E194" s="476" t="s">
        <v>438</v>
      </c>
      <c r="F194" s="477">
        <v>2</v>
      </c>
      <c r="G194" s="478">
        <v>94.84</v>
      </c>
      <c r="H194" s="479" t="s">
        <v>365</v>
      </c>
      <c r="I194" s="477">
        <v>115.7</v>
      </c>
      <c r="J194" s="480">
        <f t="shared" si="26"/>
        <v>231.4</v>
      </c>
      <c r="K194" s="466"/>
      <c r="L194" s="445"/>
      <c r="M194" s="346"/>
    </row>
    <row r="195" spans="1:13" x14ac:dyDescent="0.25">
      <c r="A195" s="722" t="s">
        <v>624</v>
      </c>
      <c r="B195" s="722" t="s">
        <v>127</v>
      </c>
      <c r="C195" s="723"/>
      <c r="D195" s="724" t="s">
        <v>443</v>
      </c>
      <c r="E195" s="730" t="s">
        <v>25</v>
      </c>
      <c r="F195" s="726">
        <v>0</v>
      </c>
      <c r="G195" s="731">
        <v>0</v>
      </c>
      <c r="H195" s="732" t="s">
        <v>365</v>
      </c>
      <c r="I195" s="726">
        <v>0</v>
      </c>
      <c r="J195" s="729">
        <f>SUM(J196:J201)</f>
        <v>5831.161000000001</v>
      </c>
      <c r="K195" s="466"/>
      <c r="L195" s="445"/>
      <c r="M195" s="346"/>
    </row>
    <row r="196" spans="1:13" ht="22.5" x14ac:dyDescent="0.25">
      <c r="A196" s="265" t="s">
        <v>625</v>
      </c>
      <c r="B196" s="265" t="s">
        <v>127</v>
      </c>
      <c r="C196" s="275" t="s">
        <v>378</v>
      </c>
      <c r="D196" s="460" t="s">
        <v>377</v>
      </c>
      <c r="E196" s="476" t="s">
        <v>129</v>
      </c>
      <c r="F196" s="477">
        <v>16.579999999999998</v>
      </c>
      <c r="G196" s="478">
        <v>22.86</v>
      </c>
      <c r="H196" s="479" t="s">
        <v>365</v>
      </c>
      <c r="I196" s="477">
        <v>27.89</v>
      </c>
      <c r="J196" s="480">
        <f t="shared" si="26"/>
        <v>462.41619999999995</v>
      </c>
      <c r="K196" s="466"/>
      <c r="L196" s="445"/>
      <c r="M196" s="346"/>
    </row>
    <row r="197" spans="1:13" ht="22.5" x14ac:dyDescent="0.25">
      <c r="A197" s="265" t="s">
        <v>626</v>
      </c>
      <c r="B197" s="265" t="s">
        <v>127</v>
      </c>
      <c r="C197" s="275" t="s">
        <v>378</v>
      </c>
      <c r="D197" s="460" t="s">
        <v>377</v>
      </c>
      <c r="E197" s="476" t="s">
        <v>129</v>
      </c>
      <c r="F197" s="477">
        <v>18.84</v>
      </c>
      <c r="G197" s="478">
        <v>22.86</v>
      </c>
      <c r="H197" s="479" t="s">
        <v>365</v>
      </c>
      <c r="I197" s="477">
        <v>27.89</v>
      </c>
      <c r="J197" s="480">
        <f t="shared" si="26"/>
        <v>525.44759999999997</v>
      </c>
      <c r="K197" s="466"/>
      <c r="L197" s="445"/>
      <c r="M197" s="346"/>
    </row>
    <row r="198" spans="1:13" ht="22.5" x14ac:dyDescent="0.25">
      <c r="A198" s="265" t="s">
        <v>627</v>
      </c>
      <c r="B198" s="265" t="s">
        <v>127</v>
      </c>
      <c r="C198" s="275" t="s">
        <v>378</v>
      </c>
      <c r="D198" s="460" t="s">
        <v>377</v>
      </c>
      <c r="E198" s="476" t="s">
        <v>129</v>
      </c>
      <c r="F198" s="477">
        <v>101.28</v>
      </c>
      <c r="G198" s="478">
        <v>22.86</v>
      </c>
      <c r="H198" s="479" t="s">
        <v>365</v>
      </c>
      <c r="I198" s="477">
        <v>27.89</v>
      </c>
      <c r="J198" s="480">
        <f t="shared" si="26"/>
        <v>2824.6992</v>
      </c>
      <c r="K198" s="466"/>
      <c r="L198" s="445"/>
      <c r="M198" s="346"/>
    </row>
    <row r="199" spans="1:13" x14ac:dyDescent="0.25">
      <c r="A199" s="265" t="s">
        <v>628</v>
      </c>
      <c r="B199" s="265" t="s">
        <v>130</v>
      </c>
      <c r="C199" s="275" t="s">
        <v>447</v>
      </c>
      <c r="D199" s="460" t="s">
        <v>448</v>
      </c>
      <c r="E199" s="476" t="s">
        <v>449</v>
      </c>
      <c r="F199" s="477">
        <v>12</v>
      </c>
      <c r="G199" s="478">
        <v>72.58</v>
      </c>
      <c r="H199" s="479" t="s">
        <v>365</v>
      </c>
      <c r="I199" s="477">
        <v>88.55</v>
      </c>
      <c r="J199" s="480">
        <f t="shared" si="26"/>
        <v>1062.5999999999999</v>
      </c>
      <c r="K199" s="466"/>
      <c r="L199" s="445"/>
      <c r="M199" s="346"/>
    </row>
    <row r="200" spans="1:13" x14ac:dyDescent="0.25">
      <c r="A200" s="265" t="s">
        <v>629</v>
      </c>
      <c r="B200" s="265" t="s">
        <v>130</v>
      </c>
      <c r="C200" s="275" t="s">
        <v>153</v>
      </c>
      <c r="D200" s="460" t="s">
        <v>451</v>
      </c>
      <c r="E200" s="476" t="s">
        <v>452</v>
      </c>
      <c r="F200" s="477">
        <v>1</v>
      </c>
      <c r="G200" s="478">
        <v>577.5</v>
      </c>
      <c r="H200" s="479" t="s">
        <v>365</v>
      </c>
      <c r="I200" s="477">
        <v>704.55</v>
      </c>
      <c r="J200" s="480">
        <f t="shared" si="26"/>
        <v>704.55</v>
      </c>
      <c r="K200" s="466"/>
      <c r="L200" s="445"/>
      <c r="M200" s="346"/>
    </row>
    <row r="201" spans="1:13" ht="22.5" x14ac:dyDescent="0.25">
      <c r="A201" s="265" t="s">
        <v>630</v>
      </c>
      <c r="B201" s="265" t="s">
        <v>127</v>
      </c>
      <c r="C201" s="275" t="s">
        <v>379</v>
      </c>
      <c r="D201" s="460" t="s">
        <v>454</v>
      </c>
      <c r="E201" s="476" t="s">
        <v>135</v>
      </c>
      <c r="F201" s="477">
        <v>2.4</v>
      </c>
      <c r="G201" s="478">
        <v>85.88</v>
      </c>
      <c r="H201" s="479" t="s">
        <v>365</v>
      </c>
      <c r="I201" s="477">
        <v>104.77</v>
      </c>
      <c r="J201" s="480">
        <f t="shared" si="26"/>
        <v>251.44799999999998</v>
      </c>
      <c r="K201" s="466"/>
      <c r="L201" s="445"/>
      <c r="M201" s="346"/>
    </row>
    <row r="202" spans="1:13" x14ac:dyDescent="0.25">
      <c r="A202" s="722" t="s">
        <v>631</v>
      </c>
      <c r="B202" s="722" t="s">
        <v>127</v>
      </c>
      <c r="C202" s="723"/>
      <c r="D202" s="724" t="s">
        <v>632</v>
      </c>
      <c r="E202" s="730" t="s">
        <v>25</v>
      </c>
      <c r="F202" s="726">
        <v>0</v>
      </c>
      <c r="G202" s="731">
        <v>0</v>
      </c>
      <c r="H202" s="732" t="s">
        <v>365</v>
      </c>
      <c r="I202" s="726">
        <v>0</v>
      </c>
      <c r="J202" s="729">
        <f>SUM(J203,J210,J218,J224)</f>
        <v>178641.71170000001</v>
      </c>
      <c r="K202" s="466"/>
      <c r="L202" s="445"/>
      <c r="M202" s="346"/>
    </row>
    <row r="203" spans="1:13" x14ac:dyDescent="0.25">
      <c r="A203" s="722" t="s">
        <v>633</v>
      </c>
      <c r="B203" s="722" t="s">
        <v>127</v>
      </c>
      <c r="C203" s="723"/>
      <c r="D203" s="724" t="s">
        <v>634</v>
      </c>
      <c r="E203" s="730" t="s">
        <v>25</v>
      </c>
      <c r="F203" s="726">
        <v>0</v>
      </c>
      <c r="G203" s="731">
        <v>0</v>
      </c>
      <c r="H203" s="732" t="s">
        <v>365</v>
      </c>
      <c r="I203" s="726">
        <v>0</v>
      </c>
      <c r="J203" s="729">
        <f>SUM(J204:J209)</f>
        <v>14769.8873</v>
      </c>
      <c r="K203" s="466"/>
      <c r="L203" s="445"/>
      <c r="M203" s="346"/>
    </row>
    <row r="204" spans="1:13" ht="22.5" x14ac:dyDescent="0.25">
      <c r="A204" s="265" t="s">
        <v>635</v>
      </c>
      <c r="B204" s="265" t="s">
        <v>127</v>
      </c>
      <c r="C204" s="275" t="s">
        <v>398</v>
      </c>
      <c r="D204" s="460" t="s">
        <v>403</v>
      </c>
      <c r="E204" s="476" t="s">
        <v>133</v>
      </c>
      <c r="F204" s="477">
        <v>43.85</v>
      </c>
      <c r="G204" s="478">
        <v>119.82</v>
      </c>
      <c r="H204" s="479" t="s">
        <v>365</v>
      </c>
      <c r="I204" s="477">
        <v>146.18</v>
      </c>
      <c r="J204" s="480">
        <f t="shared" ref="J204:J217" si="27">I204*F204</f>
        <v>6409.9930000000004</v>
      </c>
      <c r="K204" s="466"/>
      <c r="L204" s="445"/>
      <c r="M204" s="346"/>
    </row>
    <row r="205" spans="1:13" ht="22.5" x14ac:dyDescent="0.25">
      <c r="A205" s="265" t="s">
        <v>636</v>
      </c>
      <c r="B205" s="265" t="s">
        <v>127</v>
      </c>
      <c r="C205" s="275" t="s">
        <v>637</v>
      </c>
      <c r="D205" s="460" t="s">
        <v>638</v>
      </c>
      <c r="E205" s="476" t="s">
        <v>134</v>
      </c>
      <c r="F205" s="477">
        <v>140.32</v>
      </c>
      <c r="G205" s="478">
        <v>3.14</v>
      </c>
      <c r="H205" s="479" t="s">
        <v>365</v>
      </c>
      <c r="I205" s="477">
        <v>3.83</v>
      </c>
      <c r="J205" s="480">
        <f t="shared" si="27"/>
        <v>537.42560000000003</v>
      </c>
      <c r="K205" s="466"/>
      <c r="L205" s="445"/>
      <c r="M205" s="346"/>
    </row>
    <row r="206" spans="1:13" ht="22.5" x14ac:dyDescent="0.25">
      <c r="A206" s="265" t="s">
        <v>639</v>
      </c>
      <c r="B206" s="265" t="s">
        <v>127</v>
      </c>
      <c r="C206" s="275" t="s">
        <v>366</v>
      </c>
      <c r="D206" s="460" t="s">
        <v>367</v>
      </c>
      <c r="E206" s="476" t="s">
        <v>134</v>
      </c>
      <c r="F206" s="477">
        <v>505.44</v>
      </c>
      <c r="G206" s="478">
        <v>2.4900000000000002</v>
      </c>
      <c r="H206" s="479" t="s">
        <v>365</v>
      </c>
      <c r="I206" s="477">
        <v>3.04</v>
      </c>
      <c r="J206" s="480">
        <f t="shared" si="27"/>
        <v>1536.5376000000001</v>
      </c>
      <c r="K206" s="466"/>
      <c r="L206" s="445"/>
      <c r="M206" s="346"/>
    </row>
    <row r="207" spans="1:13" ht="22.5" x14ac:dyDescent="0.25">
      <c r="A207" s="265" t="s">
        <v>640</v>
      </c>
      <c r="B207" s="265" t="s">
        <v>127</v>
      </c>
      <c r="C207" s="275" t="s">
        <v>143</v>
      </c>
      <c r="D207" s="460" t="s">
        <v>404</v>
      </c>
      <c r="E207" s="476" t="s">
        <v>133</v>
      </c>
      <c r="F207" s="477">
        <v>26.31</v>
      </c>
      <c r="G207" s="478">
        <v>131.22</v>
      </c>
      <c r="H207" s="479" t="s">
        <v>365</v>
      </c>
      <c r="I207" s="477">
        <v>160.09</v>
      </c>
      <c r="J207" s="480">
        <f t="shared" si="27"/>
        <v>4211.9678999999996</v>
      </c>
      <c r="K207" s="466"/>
      <c r="L207" s="445"/>
      <c r="M207" s="346"/>
    </row>
    <row r="208" spans="1:13" ht="22.5" x14ac:dyDescent="0.25">
      <c r="A208" s="265" t="s">
        <v>641</v>
      </c>
      <c r="B208" s="265" t="s">
        <v>127</v>
      </c>
      <c r="C208" s="275" t="s">
        <v>637</v>
      </c>
      <c r="D208" s="460" t="s">
        <v>638</v>
      </c>
      <c r="E208" s="476" t="s">
        <v>134</v>
      </c>
      <c r="F208" s="477">
        <v>140.32</v>
      </c>
      <c r="G208" s="478">
        <v>3.14</v>
      </c>
      <c r="H208" s="479" t="s">
        <v>365</v>
      </c>
      <c r="I208" s="477">
        <v>3.83</v>
      </c>
      <c r="J208" s="480">
        <f t="shared" si="27"/>
        <v>537.42560000000003</v>
      </c>
      <c r="K208" s="466"/>
      <c r="L208" s="445"/>
      <c r="M208" s="346"/>
    </row>
    <row r="209" spans="1:13" ht="22.5" x14ac:dyDescent="0.25">
      <c r="A209" s="265" t="s">
        <v>642</v>
      </c>
      <c r="B209" s="265" t="s">
        <v>127</v>
      </c>
      <c r="C209" s="275" t="s">
        <v>366</v>
      </c>
      <c r="D209" s="460" t="s">
        <v>367</v>
      </c>
      <c r="E209" s="476" t="s">
        <v>134</v>
      </c>
      <c r="F209" s="477">
        <v>505.44</v>
      </c>
      <c r="G209" s="478">
        <v>2.4900000000000002</v>
      </c>
      <c r="H209" s="479" t="s">
        <v>365</v>
      </c>
      <c r="I209" s="477">
        <v>3.04</v>
      </c>
      <c r="J209" s="480">
        <f t="shared" si="27"/>
        <v>1536.5376000000001</v>
      </c>
      <c r="K209" s="466"/>
      <c r="L209" s="445"/>
      <c r="M209" s="346"/>
    </row>
    <row r="210" spans="1:13" x14ac:dyDescent="0.25">
      <c r="A210" s="722" t="s">
        <v>643</v>
      </c>
      <c r="B210" s="722" t="s">
        <v>127</v>
      </c>
      <c r="C210" s="723"/>
      <c r="D210" s="724" t="s">
        <v>571</v>
      </c>
      <c r="E210" s="730" t="s">
        <v>25</v>
      </c>
      <c r="F210" s="726">
        <v>0</v>
      </c>
      <c r="G210" s="731">
        <v>0</v>
      </c>
      <c r="H210" s="732" t="s">
        <v>365</v>
      </c>
      <c r="I210" s="726">
        <v>0</v>
      </c>
      <c r="J210" s="729">
        <f>SUM(J211:J217)</f>
        <v>156476.03060000003</v>
      </c>
      <c r="K210" s="466"/>
      <c r="L210" s="445"/>
      <c r="M210" s="346"/>
    </row>
    <row r="211" spans="1:13" x14ac:dyDescent="0.25">
      <c r="A211" s="265" t="s">
        <v>644</v>
      </c>
      <c r="B211" s="265" t="s">
        <v>573</v>
      </c>
      <c r="C211" s="275" t="s">
        <v>574</v>
      </c>
      <c r="D211" s="460" t="s">
        <v>575</v>
      </c>
      <c r="E211" s="476" t="s">
        <v>421</v>
      </c>
      <c r="F211" s="477">
        <v>139.88</v>
      </c>
      <c r="G211" s="478">
        <v>43.18</v>
      </c>
      <c r="H211" s="479" t="s">
        <v>365</v>
      </c>
      <c r="I211" s="477">
        <v>52.68</v>
      </c>
      <c r="J211" s="480">
        <f t="shared" si="27"/>
        <v>7368.8783999999996</v>
      </c>
      <c r="K211" s="466"/>
      <c r="L211" s="445"/>
      <c r="M211" s="346"/>
    </row>
    <row r="212" spans="1:13" x14ac:dyDescent="0.25">
      <c r="A212" s="265" t="s">
        <v>645</v>
      </c>
      <c r="B212" s="265" t="s">
        <v>409</v>
      </c>
      <c r="C212" s="275" t="s">
        <v>391</v>
      </c>
      <c r="D212" s="460" t="s">
        <v>418</v>
      </c>
      <c r="E212" s="476" t="s">
        <v>411</v>
      </c>
      <c r="F212" s="477">
        <v>2293.64</v>
      </c>
      <c r="G212" s="478">
        <v>2.48</v>
      </c>
      <c r="H212" s="479" t="s">
        <v>365</v>
      </c>
      <c r="I212" s="477">
        <v>3.03</v>
      </c>
      <c r="J212" s="480">
        <f t="shared" si="27"/>
        <v>6949.7291999999989</v>
      </c>
      <c r="K212" s="466"/>
      <c r="L212" s="445"/>
      <c r="M212" s="346"/>
    </row>
    <row r="213" spans="1:13" ht="22.5" x14ac:dyDescent="0.25">
      <c r="A213" s="265" t="s">
        <v>646</v>
      </c>
      <c r="B213" s="265" t="s">
        <v>409</v>
      </c>
      <c r="C213" s="275" t="s">
        <v>91</v>
      </c>
      <c r="D213" s="460" t="s">
        <v>376</v>
      </c>
      <c r="E213" s="476" t="s">
        <v>430</v>
      </c>
      <c r="F213" s="477">
        <v>91.75</v>
      </c>
      <c r="G213" s="478">
        <v>1126.8399999999999</v>
      </c>
      <c r="H213" s="479" t="s">
        <v>365</v>
      </c>
      <c r="I213" s="477">
        <v>1374.74</v>
      </c>
      <c r="J213" s="480">
        <f t="shared" si="27"/>
        <v>126132.395</v>
      </c>
      <c r="K213" s="466"/>
      <c r="L213" s="445"/>
      <c r="M213" s="346"/>
    </row>
    <row r="214" spans="1:13" ht="22.5" x14ac:dyDescent="0.25">
      <c r="A214" s="265" t="s">
        <v>647</v>
      </c>
      <c r="B214" s="265" t="s">
        <v>127</v>
      </c>
      <c r="C214" s="275" t="s">
        <v>369</v>
      </c>
      <c r="D214" s="460" t="s">
        <v>375</v>
      </c>
      <c r="E214" s="476" t="s">
        <v>372</v>
      </c>
      <c r="F214" s="477">
        <v>364.69</v>
      </c>
      <c r="G214" s="478">
        <v>1.46</v>
      </c>
      <c r="H214" s="479" t="s">
        <v>365</v>
      </c>
      <c r="I214" s="477">
        <v>1.78</v>
      </c>
      <c r="J214" s="480">
        <f t="shared" si="27"/>
        <v>649.14819999999997</v>
      </c>
      <c r="K214" s="466"/>
      <c r="L214" s="445"/>
      <c r="M214" s="346"/>
    </row>
    <row r="215" spans="1:13" ht="22.5" x14ac:dyDescent="0.25">
      <c r="A215" s="265" t="s">
        <v>648</v>
      </c>
      <c r="B215" s="265" t="s">
        <v>127</v>
      </c>
      <c r="C215" s="275" t="s">
        <v>370</v>
      </c>
      <c r="D215" s="460" t="s">
        <v>374</v>
      </c>
      <c r="E215" s="476" t="s">
        <v>372</v>
      </c>
      <c r="F215" s="477">
        <v>3768.45</v>
      </c>
      <c r="G215" s="478">
        <v>0.56999999999999995</v>
      </c>
      <c r="H215" s="479" t="s">
        <v>365</v>
      </c>
      <c r="I215" s="477">
        <v>0.7</v>
      </c>
      <c r="J215" s="480">
        <f t="shared" si="27"/>
        <v>2637.9149999999995</v>
      </c>
      <c r="K215" s="466"/>
      <c r="L215" s="445"/>
      <c r="M215" s="346"/>
    </row>
    <row r="216" spans="1:13" ht="22.5" x14ac:dyDescent="0.25">
      <c r="A216" s="265" t="s">
        <v>649</v>
      </c>
      <c r="B216" s="265" t="s">
        <v>127</v>
      </c>
      <c r="C216" s="275" t="s">
        <v>366</v>
      </c>
      <c r="D216" s="460" t="s">
        <v>367</v>
      </c>
      <c r="E216" s="476" t="s">
        <v>134</v>
      </c>
      <c r="F216" s="477">
        <v>2752.37</v>
      </c>
      <c r="G216" s="478">
        <v>2.4900000000000002</v>
      </c>
      <c r="H216" s="479" t="s">
        <v>365</v>
      </c>
      <c r="I216" s="477">
        <v>3.04</v>
      </c>
      <c r="J216" s="480">
        <f t="shared" si="27"/>
        <v>8367.2047999999995</v>
      </c>
      <c r="K216" s="466"/>
      <c r="L216" s="445"/>
      <c r="M216" s="346"/>
    </row>
    <row r="217" spans="1:13" ht="22.5" x14ac:dyDescent="0.25">
      <c r="A217" s="265" t="s">
        <v>650</v>
      </c>
      <c r="B217" s="265" t="s">
        <v>127</v>
      </c>
      <c r="C217" s="275" t="s">
        <v>371</v>
      </c>
      <c r="D217" s="460" t="s">
        <v>373</v>
      </c>
      <c r="E217" s="476" t="s">
        <v>134</v>
      </c>
      <c r="F217" s="477">
        <v>3642.3</v>
      </c>
      <c r="G217" s="478">
        <v>0.98</v>
      </c>
      <c r="H217" s="479" t="s">
        <v>365</v>
      </c>
      <c r="I217" s="477">
        <v>1.2</v>
      </c>
      <c r="J217" s="480">
        <f t="shared" si="27"/>
        <v>4370.76</v>
      </c>
      <c r="K217" s="466"/>
      <c r="L217" s="445"/>
      <c r="M217" s="346"/>
    </row>
    <row r="218" spans="1:13" x14ac:dyDescent="0.25">
      <c r="A218" s="722" t="s">
        <v>651</v>
      </c>
      <c r="B218" s="722" t="s">
        <v>127</v>
      </c>
      <c r="C218" s="723"/>
      <c r="D218" s="724" t="s">
        <v>380</v>
      </c>
      <c r="E218" s="730" t="s">
        <v>25</v>
      </c>
      <c r="F218" s="726">
        <v>0</v>
      </c>
      <c r="G218" s="731">
        <v>0</v>
      </c>
      <c r="H218" s="732" t="s">
        <v>365</v>
      </c>
      <c r="I218" s="726">
        <v>0</v>
      </c>
      <c r="J218" s="729">
        <f>SUM(J219,J221)</f>
        <v>601.62</v>
      </c>
      <c r="K218" s="466"/>
      <c r="L218" s="445"/>
      <c r="M218" s="346"/>
    </row>
    <row r="219" spans="1:13" x14ac:dyDescent="0.25">
      <c r="A219" s="722" t="s">
        <v>652</v>
      </c>
      <c r="B219" s="722" t="s">
        <v>127</v>
      </c>
      <c r="C219" s="723"/>
      <c r="D219" s="724" t="s">
        <v>392</v>
      </c>
      <c r="E219" s="730" t="s">
        <v>25</v>
      </c>
      <c r="F219" s="726">
        <v>0</v>
      </c>
      <c r="G219" s="731">
        <v>0</v>
      </c>
      <c r="H219" s="732" t="s">
        <v>365</v>
      </c>
      <c r="I219" s="726">
        <v>0</v>
      </c>
      <c r="J219" s="729">
        <f>SUM(J220)</f>
        <v>161.96</v>
      </c>
      <c r="K219" s="466"/>
      <c r="L219" s="445"/>
      <c r="M219" s="346"/>
    </row>
    <row r="220" spans="1:13" x14ac:dyDescent="0.25">
      <c r="A220" s="265" t="s">
        <v>653</v>
      </c>
      <c r="B220" s="265" t="s">
        <v>409</v>
      </c>
      <c r="C220" s="275" t="s">
        <v>84</v>
      </c>
      <c r="D220" s="460" t="s">
        <v>384</v>
      </c>
      <c r="E220" s="476" t="s">
        <v>438</v>
      </c>
      <c r="F220" s="477">
        <v>2</v>
      </c>
      <c r="G220" s="478">
        <v>66.38</v>
      </c>
      <c r="H220" s="479" t="s">
        <v>365</v>
      </c>
      <c r="I220" s="477">
        <v>80.98</v>
      </c>
      <c r="J220" s="480">
        <f t="shared" ref="J220:J232" si="28">I220*F220</f>
        <v>161.96</v>
      </c>
      <c r="K220" s="466"/>
      <c r="L220" s="445"/>
      <c r="M220" s="346"/>
    </row>
    <row r="221" spans="1:13" x14ac:dyDescent="0.25">
      <c r="A221" s="722" t="s">
        <v>654</v>
      </c>
      <c r="B221" s="722" t="s">
        <v>127</v>
      </c>
      <c r="C221" s="723"/>
      <c r="D221" s="724" t="s">
        <v>381</v>
      </c>
      <c r="E221" s="730" t="s">
        <v>25</v>
      </c>
      <c r="F221" s="726">
        <v>0</v>
      </c>
      <c r="G221" s="731">
        <v>0</v>
      </c>
      <c r="H221" s="732" t="s">
        <v>365</v>
      </c>
      <c r="I221" s="726">
        <v>0</v>
      </c>
      <c r="J221" s="729">
        <f>SUM(J222:J223)</f>
        <v>439.65999999999997</v>
      </c>
      <c r="K221" s="466"/>
      <c r="L221" s="445"/>
      <c r="M221" s="346"/>
    </row>
    <row r="222" spans="1:13" x14ac:dyDescent="0.25">
      <c r="A222" s="265" t="s">
        <v>655</v>
      </c>
      <c r="B222" s="265" t="s">
        <v>409</v>
      </c>
      <c r="C222" s="275" t="s">
        <v>83</v>
      </c>
      <c r="D222" s="460" t="s">
        <v>383</v>
      </c>
      <c r="E222" s="476" t="s">
        <v>438</v>
      </c>
      <c r="F222" s="477">
        <v>2</v>
      </c>
      <c r="G222" s="478">
        <v>85.35</v>
      </c>
      <c r="H222" s="479" t="s">
        <v>365</v>
      </c>
      <c r="I222" s="477">
        <v>104.13</v>
      </c>
      <c r="J222" s="480">
        <f t="shared" si="28"/>
        <v>208.26</v>
      </c>
      <c r="K222" s="466"/>
      <c r="L222" s="445"/>
      <c r="M222" s="346"/>
    </row>
    <row r="223" spans="1:13" x14ac:dyDescent="0.25">
      <c r="A223" s="265" t="s">
        <v>656</v>
      </c>
      <c r="B223" s="265" t="s">
        <v>409</v>
      </c>
      <c r="C223" s="275" t="s">
        <v>82</v>
      </c>
      <c r="D223" s="460" t="s">
        <v>382</v>
      </c>
      <c r="E223" s="476" t="s">
        <v>438</v>
      </c>
      <c r="F223" s="477">
        <v>2</v>
      </c>
      <c r="G223" s="478">
        <v>94.84</v>
      </c>
      <c r="H223" s="479" t="s">
        <v>365</v>
      </c>
      <c r="I223" s="477">
        <v>115.7</v>
      </c>
      <c r="J223" s="480">
        <f t="shared" si="28"/>
        <v>231.4</v>
      </c>
      <c r="K223" s="466"/>
      <c r="L223" s="445"/>
      <c r="M223" s="346"/>
    </row>
    <row r="224" spans="1:13" x14ac:dyDescent="0.25">
      <c r="A224" s="722" t="s">
        <v>657</v>
      </c>
      <c r="B224" s="722" t="s">
        <v>127</v>
      </c>
      <c r="C224" s="723"/>
      <c r="D224" s="724" t="s">
        <v>443</v>
      </c>
      <c r="E224" s="730" t="s">
        <v>25</v>
      </c>
      <c r="F224" s="726">
        <v>0</v>
      </c>
      <c r="G224" s="731">
        <v>0</v>
      </c>
      <c r="H224" s="732" t="s">
        <v>365</v>
      </c>
      <c r="I224" s="726">
        <v>0</v>
      </c>
      <c r="J224" s="729">
        <f>SUM(J225:J232)</f>
        <v>6794.1737999999987</v>
      </c>
      <c r="K224" s="466"/>
      <c r="L224" s="445"/>
      <c r="M224" s="346"/>
    </row>
    <row r="225" spans="1:13" ht="22.5" x14ac:dyDescent="0.25">
      <c r="A225" s="265" t="s">
        <v>658</v>
      </c>
      <c r="B225" s="265" t="s">
        <v>127</v>
      </c>
      <c r="C225" s="275" t="s">
        <v>378</v>
      </c>
      <c r="D225" s="460" t="s">
        <v>377</v>
      </c>
      <c r="E225" s="476" t="s">
        <v>129</v>
      </c>
      <c r="F225" s="477">
        <v>11</v>
      </c>
      <c r="G225" s="478">
        <v>22.86</v>
      </c>
      <c r="H225" s="479" t="s">
        <v>365</v>
      </c>
      <c r="I225" s="477">
        <v>27.89</v>
      </c>
      <c r="J225" s="480">
        <f t="shared" si="28"/>
        <v>306.79000000000002</v>
      </c>
      <c r="K225" s="466"/>
      <c r="L225" s="445"/>
      <c r="M225" s="346"/>
    </row>
    <row r="226" spans="1:13" ht="22.5" x14ac:dyDescent="0.25">
      <c r="A226" s="265" t="s">
        <v>659</v>
      </c>
      <c r="B226" s="265" t="s">
        <v>127</v>
      </c>
      <c r="C226" s="275" t="s">
        <v>378</v>
      </c>
      <c r="D226" s="460" t="s">
        <v>377</v>
      </c>
      <c r="E226" s="476" t="s">
        <v>129</v>
      </c>
      <c r="F226" s="477">
        <v>22.67</v>
      </c>
      <c r="G226" s="478">
        <v>22.86</v>
      </c>
      <c r="H226" s="479" t="s">
        <v>365</v>
      </c>
      <c r="I226" s="477">
        <v>27.89</v>
      </c>
      <c r="J226" s="480">
        <f t="shared" si="28"/>
        <v>632.26630000000011</v>
      </c>
      <c r="K226" s="466"/>
      <c r="L226" s="445"/>
      <c r="M226" s="346"/>
    </row>
    <row r="227" spans="1:13" ht="22.5" x14ac:dyDescent="0.25">
      <c r="A227" s="265" t="s">
        <v>660</v>
      </c>
      <c r="B227" s="265" t="s">
        <v>127</v>
      </c>
      <c r="C227" s="275" t="s">
        <v>378</v>
      </c>
      <c r="D227" s="460" t="s">
        <v>377</v>
      </c>
      <c r="E227" s="476" t="s">
        <v>129</v>
      </c>
      <c r="F227" s="477">
        <v>3.14</v>
      </c>
      <c r="G227" s="478">
        <v>22.86</v>
      </c>
      <c r="H227" s="479" t="s">
        <v>365</v>
      </c>
      <c r="I227" s="477">
        <v>27.89</v>
      </c>
      <c r="J227" s="480">
        <f t="shared" si="28"/>
        <v>87.574600000000004</v>
      </c>
      <c r="K227" s="466"/>
      <c r="L227" s="445"/>
      <c r="M227" s="346"/>
    </row>
    <row r="228" spans="1:13" ht="22.5" x14ac:dyDescent="0.25">
      <c r="A228" s="265" t="s">
        <v>661</v>
      </c>
      <c r="B228" s="265" t="s">
        <v>127</v>
      </c>
      <c r="C228" s="275" t="s">
        <v>378</v>
      </c>
      <c r="D228" s="460" t="s">
        <v>377</v>
      </c>
      <c r="E228" s="476" t="s">
        <v>129</v>
      </c>
      <c r="F228" s="477">
        <v>74.61</v>
      </c>
      <c r="G228" s="478">
        <v>22.86</v>
      </c>
      <c r="H228" s="479" t="s">
        <v>365</v>
      </c>
      <c r="I228" s="477">
        <v>27.89</v>
      </c>
      <c r="J228" s="480">
        <f t="shared" si="28"/>
        <v>2080.8728999999998</v>
      </c>
      <c r="K228" s="466"/>
      <c r="L228" s="445"/>
      <c r="M228" s="346"/>
    </row>
    <row r="229" spans="1:13" ht="22.5" x14ac:dyDescent="0.25">
      <c r="A229" s="265" t="s">
        <v>662</v>
      </c>
      <c r="B229" s="265" t="s">
        <v>127</v>
      </c>
      <c r="C229" s="275" t="s">
        <v>378</v>
      </c>
      <c r="D229" s="460" t="s">
        <v>377</v>
      </c>
      <c r="E229" s="476" t="s">
        <v>129</v>
      </c>
      <c r="F229" s="477">
        <v>12</v>
      </c>
      <c r="G229" s="478">
        <v>22.86</v>
      </c>
      <c r="H229" s="479" t="s">
        <v>365</v>
      </c>
      <c r="I229" s="477">
        <v>27.89</v>
      </c>
      <c r="J229" s="480">
        <f t="shared" si="28"/>
        <v>334.68</v>
      </c>
      <c r="K229" s="466"/>
      <c r="L229" s="445"/>
      <c r="M229" s="346"/>
    </row>
    <row r="230" spans="1:13" x14ac:dyDescent="0.25">
      <c r="A230" s="265" t="s">
        <v>663</v>
      </c>
      <c r="B230" s="265" t="s">
        <v>130</v>
      </c>
      <c r="C230" s="275" t="s">
        <v>447</v>
      </c>
      <c r="D230" s="460" t="s">
        <v>448</v>
      </c>
      <c r="E230" s="476" t="s">
        <v>449</v>
      </c>
      <c r="F230" s="477">
        <v>18</v>
      </c>
      <c r="G230" s="478">
        <v>72.58</v>
      </c>
      <c r="H230" s="479" t="s">
        <v>365</v>
      </c>
      <c r="I230" s="477">
        <v>88.55</v>
      </c>
      <c r="J230" s="480">
        <f t="shared" si="28"/>
        <v>1593.8999999999999</v>
      </c>
      <c r="K230" s="466"/>
      <c r="L230" s="445"/>
      <c r="M230" s="346"/>
    </row>
    <row r="231" spans="1:13" x14ac:dyDescent="0.25">
      <c r="A231" s="265" t="s">
        <v>664</v>
      </c>
      <c r="B231" s="265" t="s">
        <v>130</v>
      </c>
      <c r="C231" s="275" t="s">
        <v>153</v>
      </c>
      <c r="D231" s="460" t="s">
        <v>451</v>
      </c>
      <c r="E231" s="476" t="s">
        <v>452</v>
      </c>
      <c r="F231" s="477">
        <v>1.96</v>
      </c>
      <c r="G231" s="478">
        <v>577.5</v>
      </c>
      <c r="H231" s="479" t="s">
        <v>365</v>
      </c>
      <c r="I231" s="477">
        <v>704.55</v>
      </c>
      <c r="J231" s="480">
        <f t="shared" si="28"/>
        <v>1380.9179999999999</v>
      </c>
      <c r="K231" s="466"/>
      <c r="L231" s="445"/>
      <c r="M231" s="346"/>
    </row>
    <row r="232" spans="1:13" ht="22.5" x14ac:dyDescent="0.25">
      <c r="A232" s="265" t="s">
        <v>665</v>
      </c>
      <c r="B232" s="265" t="s">
        <v>127</v>
      </c>
      <c r="C232" s="275" t="s">
        <v>379</v>
      </c>
      <c r="D232" s="460" t="s">
        <v>454</v>
      </c>
      <c r="E232" s="476" t="s">
        <v>135</v>
      </c>
      <c r="F232" s="477">
        <v>3.6</v>
      </c>
      <c r="G232" s="478">
        <v>85.88</v>
      </c>
      <c r="H232" s="479" t="s">
        <v>365</v>
      </c>
      <c r="I232" s="477">
        <v>104.77</v>
      </c>
      <c r="J232" s="480">
        <f t="shared" si="28"/>
        <v>377.17199999999997</v>
      </c>
      <c r="K232" s="466"/>
      <c r="L232" s="445"/>
      <c r="M232" s="346"/>
    </row>
    <row r="233" spans="1:13" x14ac:dyDescent="0.25">
      <c r="A233" s="722" t="s">
        <v>666</v>
      </c>
      <c r="B233" s="722" t="s">
        <v>127</v>
      </c>
      <c r="C233" s="723"/>
      <c r="D233" s="724" t="s">
        <v>667</v>
      </c>
      <c r="E233" s="730" t="s">
        <v>25</v>
      </c>
      <c r="F233" s="726">
        <v>0</v>
      </c>
      <c r="G233" s="731">
        <v>0</v>
      </c>
      <c r="H233" s="732" t="s">
        <v>365</v>
      </c>
      <c r="I233" s="726">
        <v>0</v>
      </c>
      <c r="J233" s="729">
        <f>SUM(J234,J236,J241,J245,J253,J260,J271)</f>
        <v>412400.74</v>
      </c>
      <c r="K233" s="466"/>
      <c r="L233" s="445"/>
      <c r="M233" s="346"/>
    </row>
    <row r="234" spans="1:13" x14ac:dyDescent="0.25">
      <c r="A234" s="722" t="s">
        <v>668</v>
      </c>
      <c r="B234" s="722" t="s">
        <v>127</v>
      </c>
      <c r="C234" s="723"/>
      <c r="D234" s="724" t="s">
        <v>407</v>
      </c>
      <c r="E234" s="730" t="s">
        <v>25</v>
      </c>
      <c r="F234" s="726">
        <v>0</v>
      </c>
      <c r="G234" s="731">
        <v>0</v>
      </c>
      <c r="H234" s="732" t="s">
        <v>365</v>
      </c>
      <c r="I234" s="726">
        <v>0</v>
      </c>
      <c r="J234" s="729">
        <f>SUM(J235)</f>
        <v>1316.3309999999999</v>
      </c>
      <c r="K234" s="466"/>
      <c r="L234" s="445"/>
      <c r="M234" s="346"/>
    </row>
    <row r="235" spans="1:13" x14ac:dyDescent="0.25">
      <c r="A235" s="265" t="s">
        <v>669</v>
      </c>
      <c r="B235" s="265" t="s">
        <v>409</v>
      </c>
      <c r="C235" s="275" t="s">
        <v>81</v>
      </c>
      <c r="D235" s="460" t="s">
        <v>402</v>
      </c>
      <c r="E235" s="476" t="s">
        <v>411</v>
      </c>
      <c r="F235" s="477">
        <v>2925.18</v>
      </c>
      <c r="G235" s="478">
        <v>0.37</v>
      </c>
      <c r="H235" s="479" t="s">
        <v>365</v>
      </c>
      <c r="I235" s="477">
        <v>0.45</v>
      </c>
      <c r="J235" s="480">
        <f t="shared" ref="J235:J259" si="29">I235*F235</f>
        <v>1316.3309999999999</v>
      </c>
      <c r="K235" s="466"/>
      <c r="L235" s="445"/>
      <c r="M235" s="346"/>
    </row>
    <row r="236" spans="1:13" x14ac:dyDescent="0.25">
      <c r="A236" s="722" t="s">
        <v>670</v>
      </c>
      <c r="B236" s="722" t="s">
        <v>127</v>
      </c>
      <c r="C236" s="723"/>
      <c r="D236" s="724" t="s">
        <v>671</v>
      </c>
      <c r="E236" s="730" t="s">
        <v>25</v>
      </c>
      <c r="F236" s="726">
        <v>0</v>
      </c>
      <c r="G236" s="731">
        <v>0</v>
      </c>
      <c r="H236" s="732" t="s">
        <v>365</v>
      </c>
      <c r="I236" s="726">
        <v>0</v>
      </c>
      <c r="J236" s="729">
        <f>SUM(J237:J240)</f>
        <v>113817.00459999999</v>
      </c>
      <c r="K236" s="466"/>
      <c r="L236" s="445"/>
      <c r="M236" s="346"/>
    </row>
    <row r="237" spans="1:13" x14ac:dyDescent="0.25">
      <c r="A237" s="265" t="s">
        <v>672</v>
      </c>
      <c r="B237" s="265" t="s">
        <v>127</v>
      </c>
      <c r="C237" s="275" t="s">
        <v>397</v>
      </c>
      <c r="D237" s="460" t="s">
        <v>673</v>
      </c>
      <c r="E237" s="476" t="s">
        <v>129</v>
      </c>
      <c r="F237" s="477">
        <v>2925.18</v>
      </c>
      <c r="G237" s="478">
        <v>2.68</v>
      </c>
      <c r="H237" s="479" t="s">
        <v>365</v>
      </c>
      <c r="I237" s="477">
        <v>3.27</v>
      </c>
      <c r="J237" s="480">
        <f t="shared" si="29"/>
        <v>9565.3385999999991</v>
      </c>
      <c r="K237" s="466"/>
      <c r="L237" s="445"/>
      <c r="M237" s="346"/>
    </row>
    <row r="238" spans="1:13" ht="22.5" x14ac:dyDescent="0.25">
      <c r="A238" s="265" t="s">
        <v>674</v>
      </c>
      <c r="B238" s="265" t="s">
        <v>127</v>
      </c>
      <c r="C238" s="275" t="s">
        <v>398</v>
      </c>
      <c r="D238" s="460" t="s">
        <v>403</v>
      </c>
      <c r="E238" s="476" t="s">
        <v>133</v>
      </c>
      <c r="F238" s="477">
        <v>585.04</v>
      </c>
      <c r="G238" s="478">
        <v>119.82</v>
      </c>
      <c r="H238" s="479" t="s">
        <v>365</v>
      </c>
      <c r="I238" s="477">
        <v>146.18</v>
      </c>
      <c r="J238" s="480">
        <f t="shared" si="29"/>
        <v>85521.147199999992</v>
      </c>
      <c r="K238" s="466"/>
      <c r="L238" s="445"/>
      <c r="M238" s="346"/>
    </row>
    <row r="239" spans="1:13" ht="22.5" x14ac:dyDescent="0.25">
      <c r="A239" s="265" t="s">
        <v>675</v>
      </c>
      <c r="B239" s="265" t="s">
        <v>127</v>
      </c>
      <c r="C239" s="275" t="s">
        <v>637</v>
      </c>
      <c r="D239" s="460" t="s">
        <v>638</v>
      </c>
      <c r="E239" s="476" t="s">
        <v>134</v>
      </c>
      <c r="F239" s="477">
        <v>1872.12</v>
      </c>
      <c r="G239" s="478">
        <v>3.14</v>
      </c>
      <c r="H239" s="479" t="s">
        <v>365</v>
      </c>
      <c r="I239" s="477">
        <v>3.83</v>
      </c>
      <c r="J239" s="480">
        <f t="shared" si="29"/>
        <v>7170.2195999999994</v>
      </c>
      <c r="K239" s="466"/>
      <c r="L239" s="445"/>
      <c r="M239" s="346"/>
    </row>
    <row r="240" spans="1:13" ht="22.5" x14ac:dyDescent="0.25">
      <c r="A240" s="265" t="s">
        <v>676</v>
      </c>
      <c r="B240" s="265" t="s">
        <v>127</v>
      </c>
      <c r="C240" s="275" t="s">
        <v>366</v>
      </c>
      <c r="D240" s="460" t="s">
        <v>367</v>
      </c>
      <c r="E240" s="476" t="s">
        <v>134</v>
      </c>
      <c r="F240" s="477">
        <v>3802.73</v>
      </c>
      <c r="G240" s="478">
        <v>2.4900000000000002</v>
      </c>
      <c r="H240" s="479" t="s">
        <v>365</v>
      </c>
      <c r="I240" s="477">
        <v>3.04</v>
      </c>
      <c r="J240" s="480">
        <f t="shared" si="29"/>
        <v>11560.299199999999</v>
      </c>
      <c r="K240" s="466"/>
      <c r="L240" s="445"/>
      <c r="M240" s="346"/>
    </row>
    <row r="241" spans="1:13" x14ac:dyDescent="0.25">
      <c r="A241" s="722" t="s">
        <v>677</v>
      </c>
      <c r="B241" s="722" t="s">
        <v>127</v>
      </c>
      <c r="C241" s="723"/>
      <c r="D241" s="724" t="s">
        <v>678</v>
      </c>
      <c r="E241" s="730" t="s">
        <v>25</v>
      </c>
      <c r="F241" s="726">
        <v>0</v>
      </c>
      <c r="G241" s="731">
        <v>0</v>
      </c>
      <c r="H241" s="732" t="s">
        <v>365</v>
      </c>
      <c r="I241" s="726">
        <v>0</v>
      </c>
      <c r="J241" s="729">
        <f>SUM(J242:J244)</f>
        <v>62686.154700000006</v>
      </c>
      <c r="K241" s="466"/>
      <c r="L241" s="445"/>
      <c r="M241" s="346"/>
    </row>
    <row r="242" spans="1:13" ht="22.5" x14ac:dyDescent="0.25">
      <c r="A242" s="265" t="s">
        <v>679</v>
      </c>
      <c r="B242" s="265" t="s">
        <v>127</v>
      </c>
      <c r="C242" s="275" t="s">
        <v>143</v>
      </c>
      <c r="D242" s="460" t="s">
        <v>404</v>
      </c>
      <c r="E242" s="476" t="s">
        <v>133</v>
      </c>
      <c r="F242" s="477">
        <v>326.31</v>
      </c>
      <c r="G242" s="478">
        <v>131.22</v>
      </c>
      <c r="H242" s="479" t="s">
        <v>365</v>
      </c>
      <c r="I242" s="477">
        <v>160.09</v>
      </c>
      <c r="J242" s="480">
        <f t="shared" si="29"/>
        <v>52238.967900000003</v>
      </c>
      <c r="K242" s="466"/>
      <c r="L242" s="445"/>
      <c r="M242" s="346"/>
    </row>
    <row r="243" spans="1:13" ht="22.5" x14ac:dyDescent="0.25">
      <c r="A243" s="265" t="s">
        <v>680</v>
      </c>
      <c r="B243" s="265" t="s">
        <v>127</v>
      </c>
      <c r="C243" s="275" t="s">
        <v>637</v>
      </c>
      <c r="D243" s="460" t="s">
        <v>638</v>
      </c>
      <c r="E243" s="476" t="s">
        <v>134</v>
      </c>
      <c r="F243" s="477">
        <v>1044.2</v>
      </c>
      <c r="G243" s="478">
        <v>3.14</v>
      </c>
      <c r="H243" s="479" t="s">
        <v>365</v>
      </c>
      <c r="I243" s="477">
        <v>3.83</v>
      </c>
      <c r="J243" s="480">
        <f t="shared" si="29"/>
        <v>3999.2860000000001</v>
      </c>
      <c r="K243" s="466"/>
      <c r="L243" s="445"/>
      <c r="M243" s="346"/>
    </row>
    <row r="244" spans="1:13" ht="22.5" x14ac:dyDescent="0.25">
      <c r="A244" s="265" t="s">
        <v>681</v>
      </c>
      <c r="B244" s="265" t="s">
        <v>127</v>
      </c>
      <c r="C244" s="275" t="s">
        <v>366</v>
      </c>
      <c r="D244" s="460" t="s">
        <v>367</v>
      </c>
      <c r="E244" s="476" t="s">
        <v>134</v>
      </c>
      <c r="F244" s="477">
        <v>2121.02</v>
      </c>
      <c r="G244" s="478">
        <v>2.4900000000000002</v>
      </c>
      <c r="H244" s="479" t="s">
        <v>365</v>
      </c>
      <c r="I244" s="477">
        <v>3.04</v>
      </c>
      <c r="J244" s="480">
        <f t="shared" si="29"/>
        <v>6447.9008000000003</v>
      </c>
      <c r="K244" s="466"/>
      <c r="L244" s="445"/>
      <c r="M244" s="346"/>
    </row>
    <row r="245" spans="1:13" x14ac:dyDescent="0.25">
      <c r="A245" s="722" t="s">
        <v>682</v>
      </c>
      <c r="B245" s="722" t="s">
        <v>127</v>
      </c>
      <c r="C245" s="723"/>
      <c r="D245" s="724" t="s">
        <v>683</v>
      </c>
      <c r="E245" s="730" t="s">
        <v>25</v>
      </c>
      <c r="F245" s="726">
        <v>0</v>
      </c>
      <c r="G245" s="731">
        <v>0</v>
      </c>
      <c r="H245" s="732" t="s">
        <v>365</v>
      </c>
      <c r="I245" s="726">
        <v>0</v>
      </c>
      <c r="J245" s="729">
        <f>SUM(J246:J252)</f>
        <v>161147.00820000001</v>
      </c>
      <c r="K245" s="466"/>
      <c r="L245" s="445"/>
      <c r="M245" s="346"/>
    </row>
    <row r="246" spans="1:13" x14ac:dyDescent="0.25">
      <c r="A246" s="265" t="s">
        <v>684</v>
      </c>
      <c r="B246" s="265" t="s">
        <v>409</v>
      </c>
      <c r="C246" s="275" t="s">
        <v>386</v>
      </c>
      <c r="D246" s="460" t="s">
        <v>685</v>
      </c>
      <c r="E246" s="476" t="s">
        <v>411</v>
      </c>
      <c r="F246" s="477">
        <v>2719.26</v>
      </c>
      <c r="G246" s="478">
        <v>7.9</v>
      </c>
      <c r="H246" s="479" t="s">
        <v>365</v>
      </c>
      <c r="I246" s="477">
        <v>9.64</v>
      </c>
      <c r="J246" s="480">
        <f t="shared" si="29"/>
        <v>26213.666400000002</v>
      </c>
      <c r="K246" s="466"/>
      <c r="L246" s="445"/>
      <c r="M246" s="346"/>
    </row>
    <row r="247" spans="1:13" x14ac:dyDescent="0.25">
      <c r="A247" s="265" t="s">
        <v>686</v>
      </c>
      <c r="B247" s="265" t="s">
        <v>409</v>
      </c>
      <c r="C247" s="275" t="s">
        <v>391</v>
      </c>
      <c r="D247" s="460" t="s">
        <v>418</v>
      </c>
      <c r="E247" s="476" t="s">
        <v>411</v>
      </c>
      <c r="F247" s="477">
        <v>2719.26</v>
      </c>
      <c r="G247" s="478">
        <v>2.48</v>
      </c>
      <c r="H247" s="479" t="s">
        <v>365</v>
      </c>
      <c r="I247" s="477">
        <v>3.03</v>
      </c>
      <c r="J247" s="480">
        <f t="shared" si="29"/>
        <v>8239.3577999999998</v>
      </c>
      <c r="K247" s="466"/>
      <c r="L247" s="445"/>
      <c r="M247" s="346"/>
    </row>
    <row r="248" spans="1:13" ht="22.5" x14ac:dyDescent="0.25">
      <c r="A248" s="265" t="s">
        <v>687</v>
      </c>
      <c r="B248" s="265" t="s">
        <v>409</v>
      </c>
      <c r="C248" s="275" t="s">
        <v>91</v>
      </c>
      <c r="D248" s="460" t="s">
        <v>376</v>
      </c>
      <c r="E248" s="476" t="s">
        <v>430</v>
      </c>
      <c r="F248" s="477">
        <v>81.58</v>
      </c>
      <c r="G248" s="478">
        <v>1126.8399999999999</v>
      </c>
      <c r="H248" s="479" t="s">
        <v>365</v>
      </c>
      <c r="I248" s="477">
        <v>1374.74</v>
      </c>
      <c r="J248" s="480">
        <f t="shared" si="29"/>
        <v>112151.2892</v>
      </c>
      <c r="K248" s="466"/>
      <c r="L248" s="445"/>
      <c r="M248" s="346"/>
    </row>
    <row r="249" spans="1:13" ht="22.5" x14ac:dyDescent="0.25">
      <c r="A249" s="265" t="s">
        <v>688</v>
      </c>
      <c r="B249" s="265" t="s">
        <v>127</v>
      </c>
      <c r="C249" s="275" t="s">
        <v>369</v>
      </c>
      <c r="D249" s="460" t="s">
        <v>375</v>
      </c>
      <c r="E249" s="476" t="s">
        <v>372</v>
      </c>
      <c r="F249" s="477">
        <v>324.27</v>
      </c>
      <c r="G249" s="478">
        <v>1.46</v>
      </c>
      <c r="H249" s="479" t="s">
        <v>365</v>
      </c>
      <c r="I249" s="477">
        <v>1.78</v>
      </c>
      <c r="J249" s="480">
        <f t="shared" si="29"/>
        <v>577.20060000000001</v>
      </c>
      <c r="K249" s="466"/>
      <c r="L249" s="445"/>
      <c r="M249" s="346"/>
    </row>
    <row r="250" spans="1:13" ht="22.5" x14ac:dyDescent="0.25">
      <c r="A250" s="265" t="s">
        <v>689</v>
      </c>
      <c r="B250" s="265" t="s">
        <v>127</v>
      </c>
      <c r="C250" s="275" t="s">
        <v>370</v>
      </c>
      <c r="D250" s="460" t="s">
        <v>374</v>
      </c>
      <c r="E250" s="476" t="s">
        <v>372</v>
      </c>
      <c r="F250" s="477">
        <v>3350.81</v>
      </c>
      <c r="G250" s="478">
        <v>0.56999999999999995</v>
      </c>
      <c r="H250" s="479" t="s">
        <v>365</v>
      </c>
      <c r="I250" s="477">
        <v>0.7</v>
      </c>
      <c r="J250" s="480">
        <f t="shared" si="29"/>
        <v>2345.567</v>
      </c>
      <c r="K250" s="466"/>
      <c r="L250" s="445"/>
      <c r="M250" s="346"/>
    </row>
    <row r="251" spans="1:13" ht="22.5" x14ac:dyDescent="0.25">
      <c r="A251" s="265" t="s">
        <v>690</v>
      </c>
      <c r="B251" s="265" t="s">
        <v>127</v>
      </c>
      <c r="C251" s="275" t="s">
        <v>366</v>
      </c>
      <c r="D251" s="460" t="s">
        <v>367</v>
      </c>
      <c r="E251" s="476" t="s">
        <v>134</v>
      </c>
      <c r="F251" s="477">
        <v>2447.33</v>
      </c>
      <c r="G251" s="478">
        <v>2.4900000000000002</v>
      </c>
      <c r="H251" s="479" t="s">
        <v>365</v>
      </c>
      <c r="I251" s="477">
        <v>3.04</v>
      </c>
      <c r="J251" s="480">
        <f t="shared" si="29"/>
        <v>7439.8832000000002</v>
      </c>
      <c r="K251" s="466"/>
      <c r="L251" s="445"/>
      <c r="M251" s="346"/>
    </row>
    <row r="252" spans="1:13" ht="22.5" x14ac:dyDescent="0.25">
      <c r="A252" s="265" t="s">
        <v>691</v>
      </c>
      <c r="B252" s="265" t="s">
        <v>127</v>
      </c>
      <c r="C252" s="275" t="s">
        <v>371</v>
      </c>
      <c r="D252" s="460" t="s">
        <v>373</v>
      </c>
      <c r="E252" s="476" t="s">
        <v>134</v>
      </c>
      <c r="F252" s="477">
        <v>3483.37</v>
      </c>
      <c r="G252" s="478">
        <v>0.98</v>
      </c>
      <c r="H252" s="479" t="s">
        <v>365</v>
      </c>
      <c r="I252" s="477">
        <v>1.2</v>
      </c>
      <c r="J252" s="480">
        <f t="shared" si="29"/>
        <v>4180.0439999999999</v>
      </c>
      <c r="K252" s="466"/>
      <c r="L252" s="445"/>
      <c r="M252" s="346"/>
    </row>
    <row r="253" spans="1:13" x14ac:dyDescent="0.25">
      <c r="A253" s="722" t="s">
        <v>692</v>
      </c>
      <c r="B253" s="722" t="s">
        <v>127</v>
      </c>
      <c r="C253" s="723"/>
      <c r="D253" s="724" t="s">
        <v>443</v>
      </c>
      <c r="E253" s="730" t="s">
        <v>25</v>
      </c>
      <c r="F253" s="726">
        <v>0</v>
      </c>
      <c r="G253" s="731">
        <v>0</v>
      </c>
      <c r="H253" s="732" t="s">
        <v>365</v>
      </c>
      <c r="I253" s="726">
        <v>0</v>
      </c>
      <c r="J253" s="729">
        <f>SUM(J254:J259)</f>
        <v>10978.792099999999</v>
      </c>
      <c r="K253" s="466"/>
      <c r="L253" s="445"/>
      <c r="M253" s="346"/>
    </row>
    <row r="254" spans="1:13" ht="22.5" x14ac:dyDescent="0.25">
      <c r="A254" s="265" t="s">
        <v>693</v>
      </c>
      <c r="B254" s="265" t="s">
        <v>127</v>
      </c>
      <c r="C254" s="275" t="s">
        <v>378</v>
      </c>
      <c r="D254" s="460" t="s">
        <v>377</v>
      </c>
      <c r="E254" s="476" t="s">
        <v>129</v>
      </c>
      <c r="F254" s="477">
        <v>38.25</v>
      </c>
      <c r="G254" s="478">
        <v>22.86</v>
      </c>
      <c r="H254" s="479" t="s">
        <v>365</v>
      </c>
      <c r="I254" s="477">
        <v>27.89</v>
      </c>
      <c r="J254" s="480">
        <f t="shared" si="29"/>
        <v>1066.7925</v>
      </c>
      <c r="K254" s="466"/>
      <c r="L254" s="445"/>
      <c r="M254" s="346"/>
    </row>
    <row r="255" spans="1:13" ht="22.5" x14ac:dyDescent="0.25">
      <c r="A255" s="265" t="s">
        <v>694</v>
      </c>
      <c r="B255" s="265" t="s">
        <v>127</v>
      </c>
      <c r="C255" s="275" t="s">
        <v>378</v>
      </c>
      <c r="D255" s="460" t="s">
        <v>377</v>
      </c>
      <c r="E255" s="476" t="s">
        <v>129</v>
      </c>
      <c r="F255" s="477">
        <v>6.74</v>
      </c>
      <c r="G255" s="478">
        <v>22.86</v>
      </c>
      <c r="H255" s="479" t="s">
        <v>365</v>
      </c>
      <c r="I255" s="477">
        <v>27.89</v>
      </c>
      <c r="J255" s="480">
        <f t="shared" si="29"/>
        <v>187.9786</v>
      </c>
      <c r="K255" s="466"/>
      <c r="L255" s="445"/>
      <c r="M255" s="346"/>
    </row>
    <row r="256" spans="1:13" ht="22.5" x14ac:dyDescent="0.25">
      <c r="A256" s="265" t="s">
        <v>695</v>
      </c>
      <c r="B256" s="265" t="s">
        <v>127</v>
      </c>
      <c r="C256" s="275" t="s">
        <v>378</v>
      </c>
      <c r="D256" s="460" t="s">
        <v>377</v>
      </c>
      <c r="E256" s="476" t="s">
        <v>129</v>
      </c>
      <c r="F256" s="477">
        <v>63.2</v>
      </c>
      <c r="G256" s="478">
        <v>22.86</v>
      </c>
      <c r="H256" s="479" t="s">
        <v>365</v>
      </c>
      <c r="I256" s="477">
        <v>27.89</v>
      </c>
      <c r="J256" s="480">
        <f t="shared" si="29"/>
        <v>1762.6480000000001</v>
      </c>
      <c r="K256" s="466"/>
      <c r="L256" s="445"/>
      <c r="M256" s="346"/>
    </row>
    <row r="257" spans="1:13" x14ac:dyDescent="0.25">
      <c r="A257" s="265" t="s">
        <v>696</v>
      </c>
      <c r="B257" s="265" t="s">
        <v>130</v>
      </c>
      <c r="C257" s="275" t="s">
        <v>368</v>
      </c>
      <c r="D257" s="460" t="s">
        <v>697</v>
      </c>
      <c r="E257" s="476" t="s">
        <v>449</v>
      </c>
      <c r="F257" s="477">
        <v>42</v>
      </c>
      <c r="G257" s="478">
        <v>90.07</v>
      </c>
      <c r="H257" s="479" t="s">
        <v>365</v>
      </c>
      <c r="I257" s="477">
        <v>109.89</v>
      </c>
      <c r="J257" s="480">
        <f t="shared" si="29"/>
        <v>4615.38</v>
      </c>
      <c r="K257" s="466"/>
      <c r="L257" s="445"/>
      <c r="M257" s="346"/>
    </row>
    <row r="258" spans="1:13" x14ac:dyDescent="0.25">
      <c r="A258" s="265" t="s">
        <v>698</v>
      </c>
      <c r="B258" s="265" t="s">
        <v>130</v>
      </c>
      <c r="C258" s="275" t="s">
        <v>153</v>
      </c>
      <c r="D258" s="460" t="s">
        <v>451</v>
      </c>
      <c r="E258" s="476" t="s">
        <v>452</v>
      </c>
      <c r="F258" s="477">
        <v>3.5</v>
      </c>
      <c r="G258" s="478">
        <v>577.5</v>
      </c>
      <c r="H258" s="479" t="s">
        <v>365</v>
      </c>
      <c r="I258" s="477">
        <v>704.55</v>
      </c>
      <c r="J258" s="480">
        <f t="shared" si="29"/>
        <v>2465.9249999999997</v>
      </c>
      <c r="K258" s="466"/>
      <c r="L258" s="445"/>
      <c r="M258" s="346"/>
    </row>
    <row r="259" spans="1:13" ht="22.5" x14ac:dyDescent="0.25">
      <c r="A259" s="265" t="s">
        <v>699</v>
      </c>
      <c r="B259" s="265" t="s">
        <v>127</v>
      </c>
      <c r="C259" s="275" t="s">
        <v>379</v>
      </c>
      <c r="D259" s="460" t="s">
        <v>454</v>
      </c>
      <c r="E259" s="476" t="s">
        <v>135</v>
      </c>
      <c r="F259" s="477">
        <v>8.4</v>
      </c>
      <c r="G259" s="478">
        <v>85.88</v>
      </c>
      <c r="H259" s="479" t="s">
        <v>365</v>
      </c>
      <c r="I259" s="477">
        <v>104.77</v>
      </c>
      <c r="J259" s="480">
        <f t="shared" si="29"/>
        <v>880.06799999999998</v>
      </c>
      <c r="K259" s="466"/>
      <c r="L259" s="445"/>
      <c r="M259" s="346"/>
    </row>
    <row r="260" spans="1:13" x14ac:dyDescent="0.25">
      <c r="A260" s="722" t="s">
        <v>700</v>
      </c>
      <c r="B260" s="722" t="s">
        <v>127</v>
      </c>
      <c r="C260" s="723"/>
      <c r="D260" s="724" t="s">
        <v>380</v>
      </c>
      <c r="E260" s="730" t="s">
        <v>25</v>
      </c>
      <c r="F260" s="726">
        <v>0</v>
      </c>
      <c r="G260" s="731">
        <v>0</v>
      </c>
      <c r="H260" s="732" t="s">
        <v>365</v>
      </c>
      <c r="I260" s="726">
        <v>0</v>
      </c>
      <c r="J260" s="729">
        <f>SUM(J261,J264,J266,J268)</f>
        <v>1342.06</v>
      </c>
      <c r="K260" s="466"/>
      <c r="L260" s="445"/>
      <c r="M260" s="346"/>
    </row>
    <row r="261" spans="1:13" x14ac:dyDescent="0.25">
      <c r="A261" s="722" t="s">
        <v>701</v>
      </c>
      <c r="B261" s="722" t="s">
        <v>127</v>
      </c>
      <c r="C261" s="723"/>
      <c r="D261" s="724" t="s">
        <v>702</v>
      </c>
      <c r="E261" s="730"/>
      <c r="F261" s="726">
        <v>0</v>
      </c>
      <c r="G261" s="731">
        <v>0</v>
      </c>
      <c r="H261" s="732" t="s">
        <v>365</v>
      </c>
      <c r="I261" s="726">
        <v>0</v>
      </c>
      <c r="J261" s="729">
        <f>SUM(J262:J263)</f>
        <v>578.48</v>
      </c>
      <c r="K261" s="466"/>
      <c r="L261" s="445"/>
      <c r="M261" s="346"/>
    </row>
    <row r="262" spans="1:13" x14ac:dyDescent="0.25">
      <c r="A262" s="265" t="s">
        <v>703</v>
      </c>
      <c r="B262" s="265" t="s">
        <v>409</v>
      </c>
      <c r="C262" s="275" t="s">
        <v>89</v>
      </c>
      <c r="D262" s="460" t="s">
        <v>400</v>
      </c>
      <c r="E262" s="476" t="s">
        <v>438</v>
      </c>
      <c r="F262" s="477">
        <v>2</v>
      </c>
      <c r="G262" s="478">
        <v>151.72999999999999</v>
      </c>
      <c r="H262" s="479" t="s">
        <v>365</v>
      </c>
      <c r="I262" s="477">
        <v>185.11</v>
      </c>
      <c r="J262" s="480">
        <f t="shared" ref="J262:J263" si="30">I262*F262</f>
        <v>370.22</v>
      </c>
      <c r="K262" s="466"/>
      <c r="L262" s="445"/>
      <c r="M262" s="346"/>
    </row>
    <row r="263" spans="1:13" x14ac:dyDescent="0.25">
      <c r="A263" s="265" t="s">
        <v>704</v>
      </c>
      <c r="B263" s="265" t="s">
        <v>409</v>
      </c>
      <c r="C263" s="275" t="s">
        <v>88</v>
      </c>
      <c r="D263" s="460" t="s">
        <v>401</v>
      </c>
      <c r="E263" s="476" t="s">
        <v>438</v>
      </c>
      <c r="F263" s="477">
        <v>2</v>
      </c>
      <c r="G263" s="478">
        <v>85.35</v>
      </c>
      <c r="H263" s="479" t="s">
        <v>365</v>
      </c>
      <c r="I263" s="477">
        <v>104.13</v>
      </c>
      <c r="J263" s="480">
        <f t="shared" si="30"/>
        <v>208.26</v>
      </c>
      <c r="K263" s="466"/>
      <c r="L263" s="445"/>
      <c r="M263" s="346"/>
    </row>
    <row r="264" spans="1:13" x14ac:dyDescent="0.25">
      <c r="A264" s="722" t="s">
        <v>705</v>
      </c>
      <c r="B264" s="722" t="s">
        <v>127</v>
      </c>
      <c r="C264" s="723"/>
      <c r="D264" s="724" t="s">
        <v>399</v>
      </c>
      <c r="E264" s="730" t="s">
        <v>25</v>
      </c>
      <c r="F264" s="726">
        <v>0</v>
      </c>
      <c r="G264" s="731">
        <v>0</v>
      </c>
      <c r="H264" s="732" t="s">
        <v>365</v>
      </c>
      <c r="I264" s="726">
        <v>0</v>
      </c>
      <c r="J264" s="729">
        <f>SUM(J265)</f>
        <v>161.96</v>
      </c>
      <c r="K264" s="466"/>
      <c r="L264" s="445"/>
      <c r="M264" s="346"/>
    </row>
    <row r="265" spans="1:13" x14ac:dyDescent="0.25">
      <c r="A265" s="265" t="s">
        <v>706</v>
      </c>
      <c r="B265" s="265" t="s">
        <v>409</v>
      </c>
      <c r="C265" s="275" t="s">
        <v>84</v>
      </c>
      <c r="D265" s="460" t="s">
        <v>384</v>
      </c>
      <c r="E265" s="476" t="s">
        <v>438</v>
      </c>
      <c r="F265" s="477">
        <v>2</v>
      </c>
      <c r="G265" s="478">
        <v>66.38</v>
      </c>
      <c r="H265" s="479" t="s">
        <v>365</v>
      </c>
      <c r="I265" s="477">
        <v>80.98</v>
      </c>
      <c r="J265" s="480">
        <f t="shared" ref="J265:J267" si="31">I265*F265</f>
        <v>161.96</v>
      </c>
      <c r="K265" s="466"/>
      <c r="L265" s="445"/>
      <c r="M265" s="346"/>
    </row>
    <row r="266" spans="1:13" x14ac:dyDescent="0.25">
      <c r="A266" s="722" t="s">
        <v>707</v>
      </c>
      <c r="B266" s="722" t="s">
        <v>127</v>
      </c>
      <c r="C266" s="723"/>
      <c r="D266" s="724" t="s">
        <v>708</v>
      </c>
      <c r="E266" s="730" t="s">
        <v>25</v>
      </c>
      <c r="F266" s="726">
        <v>0</v>
      </c>
      <c r="G266" s="731">
        <v>0</v>
      </c>
      <c r="H266" s="732" t="s">
        <v>365</v>
      </c>
      <c r="I266" s="726">
        <v>0</v>
      </c>
      <c r="J266" s="729">
        <f>SUM(J267)</f>
        <v>161.96</v>
      </c>
      <c r="K266" s="466"/>
      <c r="L266" s="445"/>
      <c r="M266" s="346"/>
    </row>
    <row r="267" spans="1:13" x14ac:dyDescent="0.25">
      <c r="A267" s="265" t="s">
        <v>709</v>
      </c>
      <c r="B267" s="265" t="s">
        <v>409</v>
      </c>
      <c r="C267" s="275" t="s">
        <v>84</v>
      </c>
      <c r="D267" s="460" t="s">
        <v>384</v>
      </c>
      <c r="E267" s="476" t="s">
        <v>438</v>
      </c>
      <c r="F267" s="477">
        <v>2</v>
      </c>
      <c r="G267" s="478">
        <v>66.38</v>
      </c>
      <c r="H267" s="479" t="s">
        <v>365</v>
      </c>
      <c r="I267" s="477">
        <v>80.98</v>
      </c>
      <c r="J267" s="480">
        <f t="shared" si="31"/>
        <v>161.96</v>
      </c>
      <c r="K267" s="466"/>
      <c r="L267" s="445"/>
      <c r="M267" s="346"/>
    </row>
    <row r="268" spans="1:13" x14ac:dyDescent="0.25">
      <c r="A268" s="722" t="s">
        <v>710</v>
      </c>
      <c r="B268" s="722" t="s">
        <v>127</v>
      </c>
      <c r="C268" s="723"/>
      <c r="D268" s="724" t="s">
        <v>381</v>
      </c>
      <c r="E268" s="730" t="s">
        <v>25</v>
      </c>
      <c r="F268" s="726">
        <v>0</v>
      </c>
      <c r="G268" s="731">
        <v>0</v>
      </c>
      <c r="H268" s="732" t="s">
        <v>365</v>
      </c>
      <c r="I268" s="726">
        <v>0</v>
      </c>
      <c r="J268" s="729">
        <f>SUM(J269:J270)</f>
        <v>439.65999999999997</v>
      </c>
      <c r="K268" s="466"/>
      <c r="L268" s="445"/>
      <c r="M268" s="346"/>
    </row>
    <row r="269" spans="1:13" x14ac:dyDescent="0.25">
      <c r="A269" s="265" t="s">
        <v>711</v>
      </c>
      <c r="B269" s="265" t="s">
        <v>409</v>
      </c>
      <c r="C269" s="275" t="s">
        <v>83</v>
      </c>
      <c r="D269" s="460" t="s">
        <v>383</v>
      </c>
      <c r="E269" s="476" t="s">
        <v>438</v>
      </c>
      <c r="F269" s="477">
        <v>2</v>
      </c>
      <c r="G269" s="478">
        <v>85.35</v>
      </c>
      <c r="H269" s="479" t="s">
        <v>365</v>
      </c>
      <c r="I269" s="477">
        <v>104.13</v>
      </c>
      <c r="J269" s="480">
        <f t="shared" ref="J269:J270" si="32">I269*F269</f>
        <v>208.26</v>
      </c>
      <c r="K269" s="466"/>
      <c r="L269" s="445"/>
      <c r="M269" s="346"/>
    </row>
    <row r="270" spans="1:13" x14ac:dyDescent="0.25">
      <c r="A270" s="265" t="s">
        <v>712</v>
      </c>
      <c r="B270" s="265" t="s">
        <v>409</v>
      </c>
      <c r="C270" s="275" t="s">
        <v>82</v>
      </c>
      <c r="D270" s="460" t="s">
        <v>382</v>
      </c>
      <c r="E270" s="476" t="s">
        <v>438</v>
      </c>
      <c r="F270" s="477">
        <v>2</v>
      </c>
      <c r="G270" s="478">
        <v>94.84</v>
      </c>
      <c r="H270" s="479" t="s">
        <v>365</v>
      </c>
      <c r="I270" s="477">
        <v>115.7</v>
      </c>
      <c r="J270" s="480">
        <f t="shared" si="32"/>
        <v>231.4</v>
      </c>
      <c r="K270" s="466"/>
      <c r="L270" s="445"/>
      <c r="M270" s="346"/>
    </row>
    <row r="271" spans="1:13" x14ac:dyDescent="0.25">
      <c r="A271" s="722" t="s">
        <v>713</v>
      </c>
      <c r="B271" s="722" t="s">
        <v>130</v>
      </c>
      <c r="C271" s="723"/>
      <c r="D271" s="724" t="s">
        <v>714</v>
      </c>
      <c r="E271" s="730" t="s">
        <v>25</v>
      </c>
      <c r="F271" s="726">
        <v>0</v>
      </c>
      <c r="G271" s="731">
        <v>0</v>
      </c>
      <c r="H271" s="732" t="s">
        <v>365</v>
      </c>
      <c r="I271" s="726">
        <v>0</v>
      </c>
      <c r="J271" s="729">
        <f>SUM(J272)</f>
        <v>61113.3894</v>
      </c>
      <c r="K271" s="466"/>
      <c r="L271" s="445"/>
      <c r="M271" s="346"/>
    </row>
    <row r="272" spans="1:13" ht="33.75" x14ac:dyDescent="0.25">
      <c r="A272" s="265" t="s">
        <v>715</v>
      </c>
      <c r="B272" s="265" t="s">
        <v>127</v>
      </c>
      <c r="C272" s="275" t="s">
        <v>203</v>
      </c>
      <c r="D272" s="460" t="s">
        <v>205</v>
      </c>
      <c r="E272" s="476" t="s">
        <v>135</v>
      </c>
      <c r="F272" s="477">
        <v>893.34</v>
      </c>
      <c r="G272" s="478">
        <v>56.07</v>
      </c>
      <c r="H272" s="479" t="s">
        <v>365</v>
      </c>
      <c r="I272" s="477">
        <v>68.41</v>
      </c>
      <c r="J272" s="480">
        <f t="shared" ref="J272" si="33">I272*F272</f>
        <v>61113.3894</v>
      </c>
      <c r="K272" s="466"/>
      <c r="L272" s="445"/>
      <c r="M272" s="346"/>
    </row>
    <row r="273" spans="1:13" x14ac:dyDescent="0.25">
      <c r="A273" s="722" t="s">
        <v>716</v>
      </c>
      <c r="B273" s="722" t="s">
        <v>127</v>
      </c>
      <c r="C273" s="723"/>
      <c r="D273" s="724" t="s">
        <v>717</v>
      </c>
      <c r="E273" s="730" t="s">
        <v>25</v>
      </c>
      <c r="F273" s="726">
        <v>0</v>
      </c>
      <c r="G273" s="731">
        <v>0</v>
      </c>
      <c r="H273" s="732" t="s">
        <v>365</v>
      </c>
      <c r="I273" s="726">
        <v>0</v>
      </c>
      <c r="J273" s="729">
        <f>SUM(J274,J282)</f>
        <v>300576.74930000002</v>
      </c>
      <c r="K273" s="466"/>
      <c r="L273" s="445"/>
      <c r="M273" s="346"/>
    </row>
    <row r="274" spans="1:13" x14ac:dyDescent="0.25">
      <c r="A274" s="722" t="s">
        <v>718</v>
      </c>
      <c r="B274" s="722" t="s">
        <v>127</v>
      </c>
      <c r="C274" s="723"/>
      <c r="D274" s="724" t="s">
        <v>571</v>
      </c>
      <c r="E274" s="730" t="s">
        <v>25</v>
      </c>
      <c r="F274" s="726">
        <v>0</v>
      </c>
      <c r="G274" s="731">
        <v>0</v>
      </c>
      <c r="H274" s="732" t="s">
        <v>365</v>
      </c>
      <c r="I274" s="726">
        <v>0</v>
      </c>
      <c r="J274" s="729">
        <f>SUM(J275:J281)</f>
        <v>288071.80080000003</v>
      </c>
      <c r="K274" s="466"/>
      <c r="L274" s="445"/>
      <c r="M274" s="346"/>
    </row>
    <row r="275" spans="1:13" x14ac:dyDescent="0.25">
      <c r="A275" s="265" t="s">
        <v>719</v>
      </c>
      <c r="B275" s="265" t="s">
        <v>127</v>
      </c>
      <c r="C275" s="275" t="s">
        <v>174</v>
      </c>
      <c r="D275" s="460" t="s">
        <v>176</v>
      </c>
      <c r="E275" s="476" t="s">
        <v>129</v>
      </c>
      <c r="F275" s="477">
        <v>4260.84</v>
      </c>
      <c r="G275" s="478">
        <v>2.02</v>
      </c>
      <c r="H275" s="479" t="s">
        <v>365</v>
      </c>
      <c r="I275" s="477">
        <v>2.46</v>
      </c>
      <c r="J275" s="480">
        <f t="shared" ref="J275:J281" si="34">I275*F275</f>
        <v>10481.6664</v>
      </c>
      <c r="K275" s="466"/>
      <c r="L275" s="445"/>
      <c r="M275" s="346"/>
    </row>
    <row r="276" spans="1:13" x14ac:dyDescent="0.25">
      <c r="A276" s="265" t="s">
        <v>720</v>
      </c>
      <c r="B276" s="265" t="s">
        <v>409</v>
      </c>
      <c r="C276" s="275" t="s">
        <v>391</v>
      </c>
      <c r="D276" s="460" t="s">
        <v>418</v>
      </c>
      <c r="E276" s="476" t="s">
        <v>411</v>
      </c>
      <c r="F276" s="477">
        <v>4260.84</v>
      </c>
      <c r="G276" s="478">
        <v>2.48</v>
      </c>
      <c r="H276" s="479" t="s">
        <v>365</v>
      </c>
      <c r="I276" s="477">
        <v>3.03</v>
      </c>
      <c r="J276" s="480">
        <f t="shared" si="34"/>
        <v>12910.3452</v>
      </c>
      <c r="K276" s="466"/>
      <c r="L276" s="445"/>
      <c r="M276" s="346"/>
    </row>
    <row r="277" spans="1:13" ht="22.5" x14ac:dyDescent="0.25">
      <c r="A277" s="265" t="s">
        <v>721</v>
      </c>
      <c r="B277" s="265" t="s">
        <v>409</v>
      </c>
      <c r="C277" s="275" t="s">
        <v>91</v>
      </c>
      <c r="D277" s="460" t="s">
        <v>376</v>
      </c>
      <c r="E277" s="476" t="s">
        <v>430</v>
      </c>
      <c r="F277" s="477">
        <v>170.43</v>
      </c>
      <c r="G277" s="478">
        <v>1126.8399999999999</v>
      </c>
      <c r="H277" s="479" t="s">
        <v>365</v>
      </c>
      <c r="I277" s="477">
        <v>1374.74</v>
      </c>
      <c r="J277" s="480">
        <f t="shared" si="34"/>
        <v>234296.9382</v>
      </c>
      <c r="K277" s="466"/>
      <c r="L277" s="445"/>
      <c r="M277" s="346"/>
    </row>
    <row r="278" spans="1:13" ht="22.5" x14ac:dyDescent="0.25">
      <c r="A278" s="265" t="s">
        <v>722</v>
      </c>
      <c r="B278" s="265" t="s">
        <v>127</v>
      </c>
      <c r="C278" s="275" t="s">
        <v>369</v>
      </c>
      <c r="D278" s="460" t="s">
        <v>375</v>
      </c>
      <c r="E278" s="476" t="s">
        <v>372</v>
      </c>
      <c r="F278" s="477">
        <v>677.47</v>
      </c>
      <c r="G278" s="478">
        <v>1.46</v>
      </c>
      <c r="H278" s="479" t="s">
        <v>365</v>
      </c>
      <c r="I278" s="477">
        <v>1.78</v>
      </c>
      <c r="J278" s="480">
        <f t="shared" si="34"/>
        <v>1205.8966</v>
      </c>
      <c r="K278" s="466"/>
      <c r="L278" s="445"/>
      <c r="M278" s="346"/>
    </row>
    <row r="279" spans="1:13" ht="22.5" x14ac:dyDescent="0.25">
      <c r="A279" s="265" t="s">
        <v>723</v>
      </c>
      <c r="B279" s="265" t="s">
        <v>127</v>
      </c>
      <c r="C279" s="275" t="s">
        <v>370</v>
      </c>
      <c r="D279" s="460" t="s">
        <v>374</v>
      </c>
      <c r="E279" s="476" t="s">
        <v>372</v>
      </c>
      <c r="F279" s="477">
        <v>7000.56</v>
      </c>
      <c r="G279" s="478">
        <v>0.56999999999999995</v>
      </c>
      <c r="H279" s="479" t="s">
        <v>365</v>
      </c>
      <c r="I279" s="477">
        <v>0.7</v>
      </c>
      <c r="J279" s="480">
        <f t="shared" si="34"/>
        <v>4900.3919999999998</v>
      </c>
      <c r="K279" s="466"/>
      <c r="L279" s="445"/>
      <c r="M279" s="346"/>
    </row>
    <row r="280" spans="1:13" ht="22.5" x14ac:dyDescent="0.25">
      <c r="A280" s="265" t="s">
        <v>724</v>
      </c>
      <c r="B280" s="265" t="s">
        <v>127</v>
      </c>
      <c r="C280" s="275" t="s">
        <v>366</v>
      </c>
      <c r="D280" s="460" t="s">
        <v>367</v>
      </c>
      <c r="E280" s="476" t="s">
        <v>134</v>
      </c>
      <c r="F280" s="477">
        <v>5113.01</v>
      </c>
      <c r="G280" s="478">
        <v>2.4900000000000002</v>
      </c>
      <c r="H280" s="479" t="s">
        <v>365</v>
      </c>
      <c r="I280" s="477">
        <v>3.04</v>
      </c>
      <c r="J280" s="480">
        <f t="shared" si="34"/>
        <v>15543.5504</v>
      </c>
      <c r="K280" s="466"/>
      <c r="L280" s="445"/>
      <c r="M280" s="346"/>
    </row>
    <row r="281" spans="1:13" ht="22.5" x14ac:dyDescent="0.25">
      <c r="A281" s="265" t="s">
        <v>725</v>
      </c>
      <c r="B281" s="265" t="s">
        <v>127</v>
      </c>
      <c r="C281" s="275" t="s">
        <v>371</v>
      </c>
      <c r="D281" s="460" t="s">
        <v>373</v>
      </c>
      <c r="E281" s="476" t="s">
        <v>134</v>
      </c>
      <c r="F281" s="477">
        <v>7277.51</v>
      </c>
      <c r="G281" s="478">
        <v>0.98</v>
      </c>
      <c r="H281" s="479" t="s">
        <v>365</v>
      </c>
      <c r="I281" s="477">
        <v>1.2</v>
      </c>
      <c r="J281" s="480">
        <f t="shared" si="34"/>
        <v>8733.0120000000006</v>
      </c>
      <c r="K281" s="466"/>
      <c r="L281" s="445"/>
      <c r="M281" s="346"/>
    </row>
    <row r="282" spans="1:13" x14ac:dyDescent="0.25">
      <c r="A282" s="722" t="s">
        <v>726</v>
      </c>
      <c r="B282" s="722" t="s">
        <v>127</v>
      </c>
      <c r="C282" s="723"/>
      <c r="D282" s="724" t="s">
        <v>380</v>
      </c>
      <c r="E282" s="730" t="s">
        <v>25</v>
      </c>
      <c r="F282" s="726">
        <v>0</v>
      </c>
      <c r="G282" s="731">
        <v>0</v>
      </c>
      <c r="H282" s="732" t="s">
        <v>365</v>
      </c>
      <c r="I282" s="726">
        <v>0</v>
      </c>
      <c r="J282" s="729">
        <f>SUM(J283,J285,,J288)</f>
        <v>12504.9485</v>
      </c>
      <c r="K282" s="466"/>
      <c r="L282" s="445"/>
      <c r="M282" s="346"/>
    </row>
    <row r="283" spans="1:13" x14ac:dyDescent="0.25">
      <c r="A283" s="722" t="s">
        <v>727</v>
      </c>
      <c r="B283" s="722" t="s">
        <v>127</v>
      </c>
      <c r="C283" s="723"/>
      <c r="D283" s="724" t="s">
        <v>392</v>
      </c>
      <c r="E283" s="730" t="s">
        <v>25</v>
      </c>
      <c r="F283" s="726">
        <v>0</v>
      </c>
      <c r="G283" s="731">
        <v>0</v>
      </c>
      <c r="H283" s="732" t="s">
        <v>365</v>
      </c>
      <c r="I283" s="726">
        <v>0</v>
      </c>
      <c r="J283" s="729">
        <f>SUM(J284)</f>
        <v>161.96</v>
      </c>
      <c r="K283" s="466"/>
      <c r="L283" s="445"/>
      <c r="M283" s="346"/>
    </row>
    <row r="284" spans="1:13" x14ac:dyDescent="0.25">
      <c r="A284" s="265" t="s">
        <v>728</v>
      </c>
      <c r="B284" s="265" t="s">
        <v>409</v>
      </c>
      <c r="C284" s="275" t="s">
        <v>84</v>
      </c>
      <c r="D284" s="460" t="s">
        <v>384</v>
      </c>
      <c r="E284" s="476" t="s">
        <v>438</v>
      </c>
      <c r="F284" s="477">
        <v>2</v>
      </c>
      <c r="G284" s="478">
        <v>66.38</v>
      </c>
      <c r="H284" s="479" t="s">
        <v>365</v>
      </c>
      <c r="I284" s="477">
        <v>80.98</v>
      </c>
      <c r="J284" s="480">
        <f t="shared" ref="J284:J296" si="35">I284*F284</f>
        <v>161.96</v>
      </c>
      <c r="K284" s="466"/>
      <c r="L284" s="445"/>
      <c r="M284" s="346"/>
    </row>
    <row r="285" spans="1:13" x14ac:dyDescent="0.25">
      <c r="A285" s="722" t="s">
        <v>729</v>
      </c>
      <c r="B285" s="722" t="s">
        <v>127</v>
      </c>
      <c r="C285" s="723"/>
      <c r="D285" s="724" t="s">
        <v>381</v>
      </c>
      <c r="E285" s="730" t="s">
        <v>25</v>
      </c>
      <c r="F285" s="726">
        <v>0</v>
      </c>
      <c r="G285" s="731">
        <v>0</v>
      </c>
      <c r="H285" s="732" t="s">
        <v>365</v>
      </c>
      <c r="I285" s="726">
        <v>0</v>
      </c>
      <c r="J285" s="729">
        <f>SUM(J286:J287)</f>
        <v>439.65999999999997</v>
      </c>
      <c r="K285" s="466"/>
      <c r="L285" s="445"/>
      <c r="M285" s="346"/>
    </row>
    <row r="286" spans="1:13" x14ac:dyDescent="0.25">
      <c r="A286" s="265" t="s">
        <v>730</v>
      </c>
      <c r="B286" s="265" t="s">
        <v>409</v>
      </c>
      <c r="C286" s="275" t="s">
        <v>83</v>
      </c>
      <c r="D286" s="460" t="s">
        <v>383</v>
      </c>
      <c r="E286" s="476" t="s">
        <v>438</v>
      </c>
      <c r="F286" s="477">
        <v>2</v>
      </c>
      <c r="G286" s="478">
        <v>85.35</v>
      </c>
      <c r="H286" s="479" t="s">
        <v>365</v>
      </c>
      <c r="I286" s="477">
        <v>104.13</v>
      </c>
      <c r="J286" s="480">
        <f t="shared" si="35"/>
        <v>208.26</v>
      </c>
      <c r="K286" s="466"/>
      <c r="L286" s="445"/>
      <c r="M286" s="346"/>
    </row>
    <row r="287" spans="1:13" x14ac:dyDescent="0.25">
      <c r="A287" s="265" t="s">
        <v>731</v>
      </c>
      <c r="B287" s="265" t="s">
        <v>409</v>
      </c>
      <c r="C287" s="275" t="s">
        <v>82</v>
      </c>
      <c r="D287" s="460" t="s">
        <v>382</v>
      </c>
      <c r="E287" s="476" t="s">
        <v>438</v>
      </c>
      <c r="F287" s="477">
        <v>2</v>
      </c>
      <c r="G287" s="478">
        <v>94.84</v>
      </c>
      <c r="H287" s="479" t="s">
        <v>365</v>
      </c>
      <c r="I287" s="477">
        <v>115.7</v>
      </c>
      <c r="J287" s="480">
        <f t="shared" si="35"/>
        <v>231.4</v>
      </c>
      <c r="K287" s="466"/>
      <c r="L287" s="445"/>
      <c r="M287" s="346"/>
    </row>
    <row r="288" spans="1:13" x14ac:dyDescent="0.25">
      <c r="A288" s="722" t="s">
        <v>732</v>
      </c>
      <c r="B288" s="722" t="s">
        <v>127</v>
      </c>
      <c r="C288" s="723"/>
      <c r="D288" s="724" t="s">
        <v>443</v>
      </c>
      <c r="E288" s="730" t="s">
        <v>25</v>
      </c>
      <c r="F288" s="726">
        <v>0</v>
      </c>
      <c r="G288" s="731">
        <v>0</v>
      </c>
      <c r="H288" s="732" t="s">
        <v>365</v>
      </c>
      <c r="I288" s="726">
        <v>0</v>
      </c>
      <c r="J288" s="729">
        <f>SUM(J289:J296)</f>
        <v>11903.3285</v>
      </c>
      <c r="K288" s="466"/>
      <c r="L288" s="445"/>
      <c r="M288" s="346"/>
    </row>
    <row r="289" spans="1:13" ht="22.5" x14ac:dyDescent="0.25">
      <c r="A289" s="265" t="s">
        <v>733</v>
      </c>
      <c r="B289" s="265" t="s">
        <v>127</v>
      </c>
      <c r="C289" s="275" t="s">
        <v>378</v>
      </c>
      <c r="D289" s="460" t="s">
        <v>377</v>
      </c>
      <c r="E289" s="476" t="s">
        <v>129</v>
      </c>
      <c r="F289" s="477">
        <v>27.87</v>
      </c>
      <c r="G289" s="478">
        <v>22.86</v>
      </c>
      <c r="H289" s="479" t="s">
        <v>365</v>
      </c>
      <c r="I289" s="477">
        <v>27.89</v>
      </c>
      <c r="J289" s="480">
        <f t="shared" si="35"/>
        <v>777.29430000000002</v>
      </c>
      <c r="K289" s="466"/>
      <c r="L289" s="445"/>
      <c r="M289" s="346"/>
    </row>
    <row r="290" spans="1:13" ht="22.5" x14ac:dyDescent="0.25">
      <c r="A290" s="265" t="s">
        <v>734</v>
      </c>
      <c r="B290" s="265" t="s">
        <v>127</v>
      </c>
      <c r="C290" s="275" t="s">
        <v>378</v>
      </c>
      <c r="D290" s="460" t="s">
        <v>377</v>
      </c>
      <c r="E290" s="476" t="s">
        <v>129</v>
      </c>
      <c r="F290" s="477">
        <v>14</v>
      </c>
      <c r="G290" s="478">
        <v>22.86</v>
      </c>
      <c r="H290" s="479" t="s">
        <v>365</v>
      </c>
      <c r="I290" s="477">
        <v>27.89</v>
      </c>
      <c r="J290" s="480">
        <f t="shared" si="35"/>
        <v>390.46000000000004</v>
      </c>
      <c r="K290" s="466"/>
      <c r="L290" s="445"/>
      <c r="M290" s="346"/>
    </row>
    <row r="291" spans="1:13" ht="22.5" x14ac:dyDescent="0.25">
      <c r="A291" s="265" t="s">
        <v>735</v>
      </c>
      <c r="B291" s="265" t="s">
        <v>127</v>
      </c>
      <c r="C291" s="275" t="s">
        <v>378</v>
      </c>
      <c r="D291" s="460" t="s">
        <v>377</v>
      </c>
      <c r="E291" s="476" t="s">
        <v>129</v>
      </c>
      <c r="F291" s="477">
        <v>97.79</v>
      </c>
      <c r="G291" s="478">
        <v>22.86</v>
      </c>
      <c r="H291" s="479" t="s">
        <v>365</v>
      </c>
      <c r="I291" s="477">
        <v>27.89</v>
      </c>
      <c r="J291" s="480">
        <f t="shared" si="35"/>
        <v>2727.3631</v>
      </c>
      <c r="K291" s="466"/>
      <c r="L291" s="445"/>
      <c r="M291" s="346"/>
    </row>
    <row r="292" spans="1:13" ht="22.5" x14ac:dyDescent="0.25">
      <c r="A292" s="265" t="s">
        <v>736</v>
      </c>
      <c r="B292" s="265" t="s">
        <v>127</v>
      </c>
      <c r="C292" s="275" t="s">
        <v>378</v>
      </c>
      <c r="D292" s="460" t="s">
        <v>377</v>
      </c>
      <c r="E292" s="476" t="s">
        <v>129</v>
      </c>
      <c r="F292" s="477">
        <v>9.69</v>
      </c>
      <c r="G292" s="478">
        <v>22.86</v>
      </c>
      <c r="H292" s="479" t="s">
        <v>365</v>
      </c>
      <c r="I292" s="477">
        <v>27.89</v>
      </c>
      <c r="J292" s="480">
        <f t="shared" si="35"/>
        <v>270.25409999999999</v>
      </c>
      <c r="K292" s="466"/>
      <c r="L292" s="445"/>
      <c r="M292" s="346"/>
    </row>
    <row r="293" spans="1:13" ht="22.5" x14ac:dyDescent="0.25">
      <c r="A293" s="265" t="s">
        <v>737</v>
      </c>
      <c r="B293" s="265" t="s">
        <v>127</v>
      </c>
      <c r="C293" s="275" t="s">
        <v>378</v>
      </c>
      <c r="D293" s="460" t="s">
        <v>377</v>
      </c>
      <c r="E293" s="476" t="s">
        <v>129</v>
      </c>
      <c r="F293" s="477">
        <v>12</v>
      </c>
      <c r="G293" s="478">
        <v>22.86</v>
      </c>
      <c r="H293" s="479" t="s">
        <v>365</v>
      </c>
      <c r="I293" s="477">
        <v>27.89</v>
      </c>
      <c r="J293" s="480">
        <f t="shared" si="35"/>
        <v>334.68</v>
      </c>
      <c r="K293" s="466"/>
      <c r="L293" s="445"/>
      <c r="M293" s="346"/>
    </row>
    <row r="294" spans="1:13" x14ac:dyDescent="0.25">
      <c r="A294" s="265" t="s">
        <v>738</v>
      </c>
      <c r="B294" s="265" t="s">
        <v>130</v>
      </c>
      <c r="C294" s="275" t="s">
        <v>447</v>
      </c>
      <c r="D294" s="460" t="s">
        <v>448</v>
      </c>
      <c r="E294" s="476" t="s">
        <v>449</v>
      </c>
      <c r="F294" s="477">
        <v>42</v>
      </c>
      <c r="G294" s="478">
        <v>72.58</v>
      </c>
      <c r="H294" s="479" t="s">
        <v>365</v>
      </c>
      <c r="I294" s="477">
        <v>88.55</v>
      </c>
      <c r="J294" s="480">
        <f t="shared" si="35"/>
        <v>3719.1</v>
      </c>
      <c r="K294" s="466"/>
      <c r="L294" s="445"/>
      <c r="M294" s="346"/>
    </row>
    <row r="295" spans="1:13" x14ac:dyDescent="0.25">
      <c r="A295" s="265" t="s">
        <v>739</v>
      </c>
      <c r="B295" s="265" t="s">
        <v>130</v>
      </c>
      <c r="C295" s="275" t="s">
        <v>153</v>
      </c>
      <c r="D295" s="460" t="s">
        <v>451</v>
      </c>
      <c r="E295" s="476" t="s">
        <v>452</v>
      </c>
      <c r="F295" s="477">
        <v>3.98</v>
      </c>
      <c r="G295" s="478">
        <v>577.5</v>
      </c>
      <c r="H295" s="479" t="s">
        <v>365</v>
      </c>
      <c r="I295" s="477">
        <v>704.55</v>
      </c>
      <c r="J295" s="480">
        <f t="shared" si="35"/>
        <v>2804.1089999999999</v>
      </c>
      <c r="K295" s="466"/>
      <c r="L295" s="445"/>
      <c r="M295" s="346"/>
    </row>
    <row r="296" spans="1:13" ht="22.5" x14ac:dyDescent="0.25">
      <c r="A296" s="265" t="s">
        <v>740</v>
      </c>
      <c r="B296" s="265" t="s">
        <v>127</v>
      </c>
      <c r="C296" s="275" t="s">
        <v>379</v>
      </c>
      <c r="D296" s="460" t="s">
        <v>454</v>
      </c>
      <c r="E296" s="476" t="s">
        <v>135</v>
      </c>
      <c r="F296" s="477">
        <v>8.4</v>
      </c>
      <c r="G296" s="478">
        <v>85.88</v>
      </c>
      <c r="H296" s="479" t="s">
        <v>365</v>
      </c>
      <c r="I296" s="477">
        <v>104.77</v>
      </c>
      <c r="J296" s="480">
        <f t="shared" si="35"/>
        <v>880.06799999999998</v>
      </c>
      <c r="K296" s="466"/>
      <c r="L296" s="445"/>
      <c r="M296" s="346"/>
    </row>
    <row r="297" spans="1:13" x14ac:dyDescent="0.25">
      <c r="A297" s="722" t="s">
        <v>741</v>
      </c>
      <c r="B297" s="722" t="s">
        <v>127</v>
      </c>
      <c r="C297" s="723"/>
      <c r="D297" s="724" t="s">
        <v>742</v>
      </c>
      <c r="E297" s="730" t="s">
        <v>25</v>
      </c>
      <c r="F297" s="726">
        <v>0</v>
      </c>
      <c r="G297" s="731">
        <v>0</v>
      </c>
      <c r="H297" s="732" t="s">
        <v>365</v>
      </c>
      <c r="I297" s="726">
        <v>0</v>
      </c>
      <c r="J297" s="729">
        <f>SUM(J298,J300,J305,J309)</f>
        <v>234979.38829999999</v>
      </c>
      <c r="K297" s="466"/>
      <c r="L297" s="445"/>
      <c r="M297" s="346"/>
    </row>
    <row r="298" spans="1:13" x14ac:dyDescent="0.25">
      <c r="A298" s="722" t="s">
        <v>743</v>
      </c>
      <c r="B298" s="722" t="s">
        <v>127</v>
      </c>
      <c r="C298" s="723"/>
      <c r="D298" s="724" t="s">
        <v>407</v>
      </c>
      <c r="E298" s="730" t="s">
        <v>25</v>
      </c>
      <c r="F298" s="726">
        <v>0</v>
      </c>
      <c r="G298" s="731">
        <v>0</v>
      </c>
      <c r="H298" s="732" t="s">
        <v>365</v>
      </c>
      <c r="I298" s="726">
        <v>0</v>
      </c>
      <c r="J298" s="729">
        <f>SUM(J299)</f>
        <v>858.27150000000006</v>
      </c>
      <c r="K298" s="466"/>
      <c r="L298" s="445"/>
      <c r="M298" s="346"/>
    </row>
    <row r="299" spans="1:13" x14ac:dyDescent="0.25">
      <c r="A299" s="265" t="s">
        <v>744</v>
      </c>
      <c r="B299" s="265" t="s">
        <v>409</v>
      </c>
      <c r="C299" s="275" t="s">
        <v>81</v>
      </c>
      <c r="D299" s="460" t="s">
        <v>402</v>
      </c>
      <c r="E299" s="476" t="s">
        <v>411</v>
      </c>
      <c r="F299" s="477">
        <v>1907.27</v>
      </c>
      <c r="G299" s="478">
        <v>0.37</v>
      </c>
      <c r="H299" s="479" t="s">
        <v>365</v>
      </c>
      <c r="I299" s="477">
        <v>0.45</v>
      </c>
      <c r="J299" s="480">
        <f t="shared" ref="J299:J316" si="36">I299*F299</f>
        <v>858.27150000000006</v>
      </c>
      <c r="K299" s="466"/>
      <c r="L299" s="445"/>
      <c r="M299" s="346"/>
    </row>
    <row r="300" spans="1:13" x14ac:dyDescent="0.25">
      <c r="A300" s="722" t="s">
        <v>745</v>
      </c>
      <c r="B300" s="722" t="s">
        <v>127</v>
      </c>
      <c r="C300" s="723"/>
      <c r="D300" s="724" t="s">
        <v>671</v>
      </c>
      <c r="E300" s="730" t="s">
        <v>25</v>
      </c>
      <c r="F300" s="726">
        <v>0</v>
      </c>
      <c r="G300" s="731">
        <v>0</v>
      </c>
      <c r="H300" s="732" t="s">
        <v>365</v>
      </c>
      <c r="I300" s="726">
        <v>0</v>
      </c>
      <c r="J300" s="729">
        <f>SUM(J301:J304)</f>
        <v>80239.773799999995</v>
      </c>
      <c r="K300" s="466"/>
      <c r="L300" s="445"/>
      <c r="M300" s="346"/>
    </row>
    <row r="301" spans="1:13" x14ac:dyDescent="0.25">
      <c r="A301" s="265" t="s">
        <v>746</v>
      </c>
      <c r="B301" s="265" t="s">
        <v>127</v>
      </c>
      <c r="C301" s="275" t="s">
        <v>397</v>
      </c>
      <c r="D301" s="460" t="s">
        <v>673</v>
      </c>
      <c r="E301" s="476" t="s">
        <v>129</v>
      </c>
      <c r="F301" s="477">
        <v>1907.27</v>
      </c>
      <c r="G301" s="478">
        <v>2.68</v>
      </c>
      <c r="H301" s="479" t="s">
        <v>365</v>
      </c>
      <c r="I301" s="477">
        <v>3.27</v>
      </c>
      <c r="J301" s="480">
        <f t="shared" si="36"/>
        <v>6236.7728999999999</v>
      </c>
      <c r="K301" s="466"/>
      <c r="L301" s="445"/>
      <c r="M301" s="346"/>
    </row>
    <row r="302" spans="1:13" ht="22.5" x14ac:dyDescent="0.25">
      <c r="A302" s="265" t="s">
        <v>747</v>
      </c>
      <c r="B302" s="265" t="s">
        <v>127</v>
      </c>
      <c r="C302" s="275" t="s">
        <v>398</v>
      </c>
      <c r="D302" s="460" t="s">
        <v>403</v>
      </c>
      <c r="E302" s="476" t="s">
        <v>133</v>
      </c>
      <c r="F302" s="477">
        <v>381.45</v>
      </c>
      <c r="G302" s="478">
        <v>119.82</v>
      </c>
      <c r="H302" s="479" t="s">
        <v>365</v>
      </c>
      <c r="I302" s="477">
        <v>146.18</v>
      </c>
      <c r="J302" s="480">
        <f t="shared" si="36"/>
        <v>55760.361000000004</v>
      </c>
      <c r="K302" s="466"/>
      <c r="L302" s="445"/>
      <c r="M302" s="346"/>
    </row>
    <row r="303" spans="1:13" ht="22.5" x14ac:dyDescent="0.25">
      <c r="A303" s="265" t="s">
        <v>748</v>
      </c>
      <c r="B303" s="265" t="s">
        <v>127</v>
      </c>
      <c r="C303" s="275" t="s">
        <v>637</v>
      </c>
      <c r="D303" s="460" t="s">
        <v>638</v>
      </c>
      <c r="E303" s="476" t="s">
        <v>134</v>
      </c>
      <c r="F303" s="477">
        <v>1220.6500000000001</v>
      </c>
      <c r="G303" s="478">
        <v>3.14</v>
      </c>
      <c r="H303" s="479" t="s">
        <v>365</v>
      </c>
      <c r="I303" s="477">
        <v>3.83</v>
      </c>
      <c r="J303" s="480">
        <f t="shared" si="36"/>
        <v>4675.0895</v>
      </c>
      <c r="K303" s="466"/>
      <c r="L303" s="445"/>
      <c r="M303" s="346"/>
    </row>
    <row r="304" spans="1:13" ht="22.5" x14ac:dyDescent="0.25">
      <c r="A304" s="265" t="s">
        <v>749</v>
      </c>
      <c r="B304" s="265" t="s">
        <v>127</v>
      </c>
      <c r="C304" s="275" t="s">
        <v>366</v>
      </c>
      <c r="D304" s="460" t="s">
        <v>367</v>
      </c>
      <c r="E304" s="476" t="s">
        <v>134</v>
      </c>
      <c r="F304" s="477">
        <v>4463.01</v>
      </c>
      <c r="G304" s="478">
        <v>2.4900000000000002</v>
      </c>
      <c r="H304" s="479" t="s">
        <v>365</v>
      </c>
      <c r="I304" s="477">
        <v>3.04</v>
      </c>
      <c r="J304" s="480">
        <f t="shared" si="36"/>
        <v>13567.5504</v>
      </c>
      <c r="K304" s="466"/>
      <c r="L304" s="445"/>
      <c r="M304" s="346"/>
    </row>
    <row r="305" spans="1:13" x14ac:dyDescent="0.25">
      <c r="A305" s="722" t="s">
        <v>750</v>
      </c>
      <c r="B305" s="722" t="s">
        <v>127</v>
      </c>
      <c r="C305" s="723"/>
      <c r="D305" s="724" t="s">
        <v>678</v>
      </c>
      <c r="E305" s="730" t="s">
        <v>25</v>
      </c>
      <c r="F305" s="726">
        <v>0</v>
      </c>
      <c r="G305" s="731">
        <v>0</v>
      </c>
      <c r="H305" s="732" t="s">
        <v>365</v>
      </c>
      <c r="I305" s="726">
        <v>0</v>
      </c>
      <c r="J305" s="729">
        <f>SUM(J306:J308)</f>
        <v>45651.504800000002</v>
      </c>
      <c r="K305" s="466"/>
      <c r="L305" s="445"/>
      <c r="M305" s="346"/>
    </row>
    <row r="306" spans="1:13" ht="22.5" x14ac:dyDescent="0.25">
      <c r="A306" s="265" t="s">
        <v>751</v>
      </c>
      <c r="B306" s="265" t="s">
        <v>127</v>
      </c>
      <c r="C306" s="275" t="s">
        <v>143</v>
      </c>
      <c r="D306" s="460" t="s">
        <v>404</v>
      </c>
      <c r="E306" s="476" t="s">
        <v>133</v>
      </c>
      <c r="F306" s="477">
        <v>219.57</v>
      </c>
      <c r="G306" s="478">
        <v>131.22</v>
      </c>
      <c r="H306" s="479" t="s">
        <v>365</v>
      </c>
      <c r="I306" s="477">
        <v>160.09</v>
      </c>
      <c r="J306" s="480">
        <f t="shared" si="36"/>
        <v>35150.961300000003</v>
      </c>
      <c r="K306" s="466"/>
      <c r="L306" s="445"/>
      <c r="M306" s="346"/>
    </row>
    <row r="307" spans="1:13" ht="22.5" x14ac:dyDescent="0.25">
      <c r="A307" s="265" t="s">
        <v>752</v>
      </c>
      <c r="B307" s="265" t="s">
        <v>127</v>
      </c>
      <c r="C307" s="275" t="s">
        <v>637</v>
      </c>
      <c r="D307" s="460" t="s">
        <v>638</v>
      </c>
      <c r="E307" s="476" t="s">
        <v>134</v>
      </c>
      <c r="F307" s="477">
        <v>702.61</v>
      </c>
      <c r="G307" s="478">
        <v>3.14</v>
      </c>
      <c r="H307" s="479" t="s">
        <v>365</v>
      </c>
      <c r="I307" s="477">
        <v>3.83</v>
      </c>
      <c r="J307" s="480">
        <f t="shared" si="36"/>
        <v>2690.9963000000002</v>
      </c>
      <c r="K307" s="466"/>
      <c r="L307" s="445"/>
      <c r="M307" s="346"/>
    </row>
    <row r="308" spans="1:13" ht="22.5" x14ac:dyDescent="0.25">
      <c r="A308" s="265" t="s">
        <v>753</v>
      </c>
      <c r="B308" s="265" t="s">
        <v>127</v>
      </c>
      <c r="C308" s="275" t="s">
        <v>366</v>
      </c>
      <c r="D308" s="460" t="s">
        <v>367</v>
      </c>
      <c r="E308" s="476" t="s">
        <v>134</v>
      </c>
      <c r="F308" s="477">
        <v>2568.9299999999998</v>
      </c>
      <c r="G308" s="478">
        <v>2.4900000000000002</v>
      </c>
      <c r="H308" s="479" t="s">
        <v>365</v>
      </c>
      <c r="I308" s="477">
        <v>3.04</v>
      </c>
      <c r="J308" s="480">
        <f t="shared" si="36"/>
        <v>7809.5472</v>
      </c>
      <c r="K308" s="466"/>
      <c r="L308" s="445"/>
      <c r="M308" s="346"/>
    </row>
    <row r="309" spans="1:13" x14ac:dyDescent="0.25">
      <c r="A309" s="722" t="s">
        <v>754</v>
      </c>
      <c r="B309" s="722" t="s">
        <v>127</v>
      </c>
      <c r="C309" s="723"/>
      <c r="D309" s="724" t="s">
        <v>683</v>
      </c>
      <c r="E309" s="730" t="s">
        <v>25</v>
      </c>
      <c r="F309" s="726">
        <v>0</v>
      </c>
      <c r="G309" s="731">
        <v>0</v>
      </c>
      <c r="H309" s="732" t="s">
        <v>365</v>
      </c>
      <c r="I309" s="726">
        <v>0</v>
      </c>
      <c r="J309" s="729">
        <f>SUM(J310:J316)</f>
        <v>108229.8382</v>
      </c>
      <c r="K309" s="466"/>
      <c r="L309" s="445"/>
      <c r="M309" s="346"/>
    </row>
    <row r="310" spans="1:13" x14ac:dyDescent="0.25">
      <c r="A310" s="265" t="s">
        <v>755</v>
      </c>
      <c r="B310" s="265" t="s">
        <v>409</v>
      </c>
      <c r="C310" s="275" t="s">
        <v>386</v>
      </c>
      <c r="D310" s="460" t="s">
        <v>685</v>
      </c>
      <c r="E310" s="476" t="s">
        <v>411</v>
      </c>
      <c r="F310" s="477">
        <v>1829.72</v>
      </c>
      <c r="G310" s="478">
        <v>7.9</v>
      </c>
      <c r="H310" s="479" t="s">
        <v>365</v>
      </c>
      <c r="I310" s="477">
        <v>9.64</v>
      </c>
      <c r="J310" s="480">
        <f t="shared" si="36"/>
        <v>17638.500800000002</v>
      </c>
      <c r="K310" s="466"/>
      <c r="L310" s="445"/>
      <c r="M310" s="346"/>
    </row>
    <row r="311" spans="1:13" x14ac:dyDescent="0.25">
      <c r="A311" s="265" t="s">
        <v>756</v>
      </c>
      <c r="B311" s="265" t="s">
        <v>409</v>
      </c>
      <c r="C311" s="275" t="s">
        <v>391</v>
      </c>
      <c r="D311" s="460" t="s">
        <v>418</v>
      </c>
      <c r="E311" s="476" t="s">
        <v>411</v>
      </c>
      <c r="F311" s="477">
        <v>1829.72</v>
      </c>
      <c r="G311" s="478">
        <v>2.48</v>
      </c>
      <c r="H311" s="479" t="s">
        <v>365</v>
      </c>
      <c r="I311" s="477">
        <v>3.03</v>
      </c>
      <c r="J311" s="480">
        <f t="shared" si="36"/>
        <v>5544.0515999999998</v>
      </c>
      <c r="K311" s="466"/>
      <c r="L311" s="445"/>
      <c r="M311" s="346"/>
    </row>
    <row r="312" spans="1:13" ht="22.5" x14ac:dyDescent="0.25">
      <c r="A312" s="265" t="s">
        <v>757</v>
      </c>
      <c r="B312" s="265" t="s">
        <v>409</v>
      </c>
      <c r="C312" s="275" t="s">
        <v>91</v>
      </c>
      <c r="D312" s="460" t="s">
        <v>376</v>
      </c>
      <c r="E312" s="476" t="s">
        <v>430</v>
      </c>
      <c r="F312" s="477">
        <v>54.89</v>
      </c>
      <c r="G312" s="478">
        <v>1126.8399999999999</v>
      </c>
      <c r="H312" s="479" t="s">
        <v>365</v>
      </c>
      <c r="I312" s="477">
        <v>1374.74</v>
      </c>
      <c r="J312" s="480">
        <f t="shared" si="36"/>
        <v>75459.478600000002</v>
      </c>
      <c r="K312" s="466"/>
      <c r="L312" s="445"/>
      <c r="M312" s="346"/>
    </row>
    <row r="313" spans="1:13" ht="22.5" x14ac:dyDescent="0.25">
      <c r="A313" s="265" t="s">
        <v>758</v>
      </c>
      <c r="B313" s="265" t="s">
        <v>127</v>
      </c>
      <c r="C313" s="275" t="s">
        <v>369</v>
      </c>
      <c r="D313" s="460" t="s">
        <v>375</v>
      </c>
      <c r="E313" s="476" t="s">
        <v>372</v>
      </c>
      <c r="F313" s="477">
        <v>218.19</v>
      </c>
      <c r="G313" s="478">
        <v>1.46</v>
      </c>
      <c r="H313" s="479" t="s">
        <v>365</v>
      </c>
      <c r="I313" s="477">
        <v>1.78</v>
      </c>
      <c r="J313" s="480">
        <f t="shared" si="36"/>
        <v>388.37819999999999</v>
      </c>
      <c r="K313" s="466"/>
      <c r="L313" s="445"/>
      <c r="M313" s="346"/>
    </row>
    <row r="314" spans="1:13" ht="22.5" x14ac:dyDescent="0.25">
      <c r="A314" s="265" t="s">
        <v>759</v>
      </c>
      <c r="B314" s="265" t="s">
        <v>127</v>
      </c>
      <c r="C314" s="275" t="s">
        <v>370</v>
      </c>
      <c r="D314" s="460" t="s">
        <v>374</v>
      </c>
      <c r="E314" s="476" t="s">
        <v>372</v>
      </c>
      <c r="F314" s="477">
        <v>2254.67</v>
      </c>
      <c r="G314" s="478">
        <v>0.56999999999999995</v>
      </c>
      <c r="H314" s="479" t="s">
        <v>365</v>
      </c>
      <c r="I314" s="477">
        <v>0.7</v>
      </c>
      <c r="J314" s="480">
        <f t="shared" si="36"/>
        <v>1578.269</v>
      </c>
      <c r="K314" s="466"/>
      <c r="L314" s="445"/>
      <c r="M314" s="346"/>
    </row>
    <row r="315" spans="1:13" ht="22.5" x14ac:dyDescent="0.25">
      <c r="A315" s="265" t="s">
        <v>760</v>
      </c>
      <c r="B315" s="265" t="s">
        <v>127</v>
      </c>
      <c r="C315" s="275" t="s">
        <v>366</v>
      </c>
      <c r="D315" s="460" t="s">
        <v>367</v>
      </c>
      <c r="E315" s="476" t="s">
        <v>134</v>
      </c>
      <c r="F315" s="477">
        <v>1646.75</v>
      </c>
      <c r="G315" s="478">
        <v>2.4900000000000002</v>
      </c>
      <c r="H315" s="479" t="s">
        <v>365</v>
      </c>
      <c r="I315" s="477">
        <v>3.04</v>
      </c>
      <c r="J315" s="480">
        <f t="shared" si="36"/>
        <v>5006.12</v>
      </c>
      <c r="K315" s="466"/>
      <c r="L315" s="445"/>
      <c r="M315" s="346"/>
    </row>
    <row r="316" spans="1:13" ht="22.5" x14ac:dyDescent="0.25">
      <c r="A316" s="265" t="s">
        <v>761</v>
      </c>
      <c r="B316" s="265" t="s">
        <v>127</v>
      </c>
      <c r="C316" s="275" t="s">
        <v>371</v>
      </c>
      <c r="D316" s="460" t="s">
        <v>373</v>
      </c>
      <c r="E316" s="476" t="s">
        <v>134</v>
      </c>
      <c r="F316" s="477">
        <v>2179.1999999999998</v>
      </c>
      <c r="G316" s="478">
        <v>0.98</v>
      </c>
      <c r="H316" s="479" t="s">
        <v>365</v>
      </c>
      <c r="I316" s="477">
        <v>1.2</v>
      </c>
      <c r="J316" s="480">
        <f t="shared" si="36"/>
        <v>2615.0399999999995</v>
      </c>
      <c r="K316" s="466"/>
      <c r="L316" s="445"/>
      <c r="M316" s="346"/>
    </row>
    <row r="317" spans="1:13" x14ac:dyDescent="0.25">
      <c r="A317" s="722" t="s">
        <v>766</v>
      </c>
      <c r="B317" s="722" t="s">
        <v>127</v>
      </c>
      <c r="C317" s="723"/>
      <c r="D317" s="724" t="s">
        <v>762</v>
      </c>
      <c r="E317" s="730" t="s">
        <v>25</v>
      </c>
      <c r="F317" s="726">
        <v>0</v>
      </c>
      <c r="G317" s="731">
        <v>0</v>
      </c>
      <c r="H317" s="732" t="s">
        <v>365</v>
      </c>
      <c r="I317" s="726">
        <v>0</v>
      </c>
      <c r="J317" s="729">
        <f>SUM(J318,J326,J333,J339,J346,J357)</f>
        <v>162533.22859999997</v>
      </c>
      <c r="K317" s="466"/>
      <c r="L317" s="445"/>
      <c r="M317" s="346"/>
    </row>
    <row r="318" spans="1:13" x14ac:dyDescent="0.25">
      <c r="A318" s="722" t="s">
        <v>767</v>
      </c>
      <c r="B318" s="722" t="s">
        <v>127</v>
      </c>
      <c r="C318" s="723"/>
      <c r="D318" s="724" t="s">
        <v>415</v>
      </c>
      <c r="E318" s="730" t="s">
        <v>25</v>
      </c>
      <c r="F318" s="726">
        <v>0</v>
      </c>
      <c r="G318" s="731">
        <v>0</v>
      </c>
      <c r="H318" s="732" t="s">
        <v>365</v>
      </c>
      <c r="I318" s="726">
        <v>0</v>
      </c>
      <c r="J318" s="729">
        <f>SUM(J319:J325)</f>
        <v>57313.604800000001</v>
      </c>
      <c r="K318" s="466"/>
      <c r="L318" s="445"/>
      <c r="M318" s="346"/>
    </row>
    <row r="319" spans="1:13" x14ac:dyDescent="0.25">
      <c r="A319" s="265" t="s">
        <v>773</v>
      </c>
      <c r="B319" s="265" t="s">
        <v>127</v>
      </c>
      <c r="C319" s="275" t="s">
        <v>174</v>
      </c>
      <c r="D319" s="460" t="s">
        <v>176</v>
      </c>
      <c r="E319" s="476" t="s">
        <v>129</v>
      </c>
      <c r="F319" s="477">
        <v>1139.9000000000001</v>
      </c>
      <c r="G319" s="478">
        <v>2.02</v>
      </c>
      <c r="H319" s="479" t="s">
        <v>365</v>
      </c>
      <c r="I319" s="477">
        <v>2.46</v>
      </c>
      <c r="J319" s="480">
        <f t="shared" ref="J319:J345" si="37">I319*F319</f>
        <v>2804.154</v>
      </c>
      <c r="K319" s="466"/>
      <c r="L319" s="445"/>
      <c r="M319" s="346"/>
    </row>
    <row r="320" spans="1:13" x14ac:dyDescent="0.25">
      <c r="A320" s="265" t="s">
        <v>774</v>
      </c>
      <c r="B320" s="265" t="s">
        <v>409</v>
      </c>
      <c r="C320" s="275" t="s">
        <v>391</v>
      </c>
      <c r="D320" s="460" t="s">
        <v>418</v>
      </c>
      <c r="E320" s="476" t="s">
        <v>411</v>
      </c>
      <c r="F320" s="477">
        <v>1139.9000000000001</v>
      </c>
      <c r="G320" s="478">
        <v>2.48</v>
      </c>
      <c r="H320" s="479" t="s">
        <v>365</v>
      </c>
      <c r="I320" s="477">
        <v>3.03</v>
      </c>
      <c r="J320" s="480">
        <f t="shared" si="37"/>
        <v>3453.8969999999999</v>
      </c>
      <c r="K320" s="466"/>
      <c r="L320" s="445"/>
      <c r="M320" s="346"/>
    </row>
    <row r="321" spans="1:13" ht="22.5" x14ac:dyDescent="0.25">
      <c r="A321" s="265" t="s">
        <v>775</v>
      </c>
      <c r="B321" s="265" t="s">
        <v>409</v>
      </c>
      <c r="C321" s="275" t="s">
        <v>420</v>
      </c>
      <c r="D321" s="460" t="s">
        <v>389</v>
      </c>
      <c r="E321" s="476" t="s">
        <v>421</v>
      </c>
      <c r="F321" s="477">
        <v>34.200000000000003</v>
      </c>
      <c r="G321" s="478">
        <v>1080.49</v>
      </c>
      <c r="H321" s="479" t="s">
        <v>365</v>
      </c>
      <c r="I321" s="477">
        <v>1318.2</v>
      </c>
      <c r="J321" s="480">
        <f t="shared" si="37"/>
        <v>45082.44</v>
      </c>
      <c r="K321" s="466"/>
      <c r="L321" s="445"/>
      <c r="M321" s="346"/>
    </row>
    <row r="322" spans="1:13" ht="22.5" x14ac:dyDescent="0.25">
      <c r="A322" s="265" t="s">
        <v>776</v>
      </c>
      <c r="B322" s="265" t="s">
        <v>127</v>
      </c>
      <c r="C322" s="275" t="s">
        <v>369</v>
      </c>
      <c r="D322" s="460" t="s">
        <v>375</v>
      </c>
      <c r="E322" s="476" t="s">
        <v>372</v>
      </c>
      <c r="F322" s="477">
        <v>135.93</v>
      </c>
      <c r="G322" s="478">
        <v>1.46</v>
      </c>
      <c r="H322" s="479" t="s">
        <v>365</v>
      </c>
      <c r="I322" s="477">
        <v>1.78</v>
      </c>
      <c r="J322" s="480">
        <f t="shared" si="37"/>
        <v>241.95540000000003</v>
      </c>
      <c r="K322" s="466"/>
      <c r="L322" s="445"/>
      <c r="M322" s="346"/>
    </row>
    <row r="323" spans="1:13" ht="22.5" x14ac:dyDescent="0.25">
      <c r="A323" s="265" t="s">
        <v>777</v>
      </c>
      <c r="B323" s="265" t="s">
        <v>127</v>
      </c>
      <c r="C323" s="275" t="s">
        <v>370</v>
      </c>
      <c r="D323" s="460" t="s">
        <v>374</v>
      </c>
      <c r="E323" s="476" t="s">
        <v>372</v>
      </c>
      <c r="F323" s="477">
        <v>1404.64</v>
      </c>
      <c r="G323" s="478">
        <v>0.56999999999999995</v>
      </c>
      <c r="H323" s="479" t="s">
        <v>365</v>
      </c>
      <c r="I323" s="477">
        <v>0.7</v>
      </c>
      <c r="J323" s="480">
        <f t="shared" si="37"/>
        <v>983.24800000000005</v>
      </c>
      <c r="K323" s="466"/>
      <c r="L323" s="445"/>
      <c r="M323" s="346"/>
    </row>
    <row r="324" spans="1:13" ht="22.5" x14ac:dyDescent="0.25">
      <c r="A324" s="265" t="s">
        <v>778</v>
      </c>
      <c r="B324" s="265" t="s">
        <v>127</v>
      </c>
      <c r="C324" s="275" t="s">
        <v>366</v>
      </c>
      <c r="D324" s="460" t="s">
        <v>367</v>
      </c>
      <c r="E324" s="476" t="s">
        <v>134</v>
      </c>
      <c r="F324" s="477">
        <v>1025.9100000000001</v>
      </c>
      <c r="G324" s="478">
        <v>2.4900000000000002</v>
      </c>
      <c r="H324" s="479" t="s">
        <v>365</v>
      </c>
      <c r="I324" s="477">
        <v>3.04</v>
      </c>
      <c r="J324" s="480">
        <f t="shared" si="37"/>
        <v>3118.7664000000004</v>
      </c>
      <c r="K324" s="466"/>
      <c r="L324" s="445"/>
      <c r="M324" s="346"/>
    </row>
    <row r="325" spans="1:13" ht="22.5" x14ac:dyDescent="0.25">
      <c r="A325" s="265" t="s">
        <v>779</v>
      </c>
      <c r="B325" s="265" t="s">
        <v>127</v>
      </c>
      <c r="C325" s="275" t="s">
        <v>371</v>
      </c>
      <c r="D325" s="460" t="s">
        <v>373</v>
      </c>
      <c r="E325" s="476" t="s">
        <v>134</v>
      </c>
      <c r="F325" s="477">
        <v>1357.62</v>
      </c>
      <c r="G325" s="478">
        <v>0.98</v>
      </c>
      <c r="H325" s="479" t="s">
        <v>365</v>
      </c>
      <c r="I325" s="477">
        <v>1.2</v>
      </c>
      <c r="J325" s="480">
        <f t="shared" si="37"/>
        <v>1629.1439999999998</v>
      </c>
      <c r="K325" s="466"/>
      <c r="L325" s="445"/>
      <c r="M325" s="346"/>
    </row>
    <row r="326" spans="1:13" x14ac:dyDescent="0.25">
      <c r="A326" s="722" t="s">
        <v>768</v>
      </c>
      <c r="B326" s="722" t="s">
        <v>127</v>
      </c>
      <c r="C326" s="723"/>
      <c r="D326" s="724" t="s">
        <v>427</v>
      </c>
      <c r="E326" s="730" t="s">
        <v>25</v>
      </c>
      <c r="F326" s="726">
        <v>0</v>
      </c>
      <c r="G326" s="731">
        <v>0</v>
      </c>
      <c r="H326" s="732" t="s">
        <v>365</v>
      </c>
      <c r="I326" s="726">
        <v>0</v>
      </c>
      <c r="J326" s="729">
        <f>SUM(J327:J332)</f>
        <v>56443.118800000004</v>
      </c>
      <c r="K326" s="466"/>
      <c r="L326" s="445"/>
      <c r="M326" s="346"/>
    </row>
    <row r="327" spans="1:13" x14ac:dyDescent="0.25">
      <c r="A327" s="265" t="s">
        <v>780</v>
      </c>
      <c r="B327" s="265" t="s">
        <v>409</v>
      </c>
      <c r="C327" s="275" t="s">
        <v>391</v>
      </c>
      <c r="D327" s="460" t="s">
        <v>418</v>
      </c>
      <c r="E327" s="476" t="s">
        <v>411</v>
      </c>
      <c r="F327" s="477">
        <v>1139.9000000000001</v>
      </c>
      <c r="G327" s="478">
        <v>2.48</v>
      </c>
      <c r="H327" s="479" t="s">
        <v>365</v>
      </c>
      <c r="I327" s="477">
        <v>3.03</v>
      </c>
      <c r="J327" s="480">
        <f t="shared" si="37"/>
        <v>3453.8969999999999</v>
      </c>
      <c r="K327" s="466"/>
      <c r="L327" s="445"/>
      <c r="M327" s="346"/>
    </row>
    <row r="328" spans="1:13" ht="22.5" x14ac:dyDescent="0.25">
      <c r="A328" s="265" t="s">
        <v>781</v>
      </c>
      <c r="B328" s="265" t="s">
        <v>409</v>
      </c>
      <c r="C328" s="275" t="s">
        <v>91</v>
      </c>
      <c r="D328" s="460" t="s">
        <v>376</v>
      </c>
      <c r="E328" s="476" t="s">
        <v>430</v>
      </c>
      <c r="F328" s="477">
        <v>34.200000000000003</v>
      </c>
      <c r="G328" s="478">
        <v>1126.8399999999999</v>
      </c>
      <c r="H328" s="479" t="s">
        <v>365</v>
      </c>
      <c r="I328" s="477">
        <v>1374.74</v>
      </c>
      <c r="J328" s="480">
        <f t="shared" si="37"/>
        <v>47016.108000000007</v>
      </c>
      <c r="K328" s="466"/>
      <c r="L328" s="445"/>
      <c r="M328" s="346"/>
    </row>
    <row r="329" spans="1:13" ht="22.5" x14ac:dyDescent="0.25">
      <c r="A329" s="265" t="s">
        <v>782</v>
      </c>
      <c r="B329" s="265" t="s">
        <v>127</v>
      </c>
      <c r="C329" s="275" t="s">
        <v>369</v>
      </c>
      <c r="D329" s="460" t="s">
        <v>375</v>
      </c>
      <c r="E329" s="476" t="s">
        <v>372</v>
      </c>
      <c r="F329" s="477">
        <v>135.93</v>
      </c>
      <c r="G329" s="478">
        <v>1.46</v>
      </c>
      <c r="H329" s="479" t="s">
        <v>365</v>
      </c>
      <c r="I329" s="477">
        <v>1.78</v>
      </c>
      <c r="J329" s="480">
        <f t="shared" si="37"/>
        <v>241.95540000000003</v>
      </c>
      <c r="K329" s="466"/>
      <c r="L329" s="445"/>
      <c r="M329" s="346"/>
    </row>
    <row r="330" spans="1:13" ht="22.5" x14ac:dyDescent="0.25">
      <c r="A330" s="265" t="s">
        <v>783</v>
      </c>
      <c r="B330" s="265" t="s">
        <v>127</v>
      </c>
      <c r="C330" s="275" t="s">
        <v>370</v>
      </c>
      <c r="D330" s="460" t="s">
        <v>374</v>
      </c>
      <c r="E330" s="476" t="s">
        <v>372</v>
      </c>
      <c r="F330" s="477">
        <v>1404.64</v>
      </c>
      <c r="G330" s="478">
        <v>0.56999999999999995</v>
      </c>
      <c r="H330" s="479" t="s">
        <v>365</v>
      </c>
      <c r="I330" s="477">
        <v>0.7</v>
      </c>
      <c r="J330" s="480">
        <f t="shared" si="37"/>
        <v>983.24800000000005</v>
      </c>
      <c r="K330" s="466"/>
      <c r="L330" s="445"/>
      <c r="M330" s="346"/>
    </row>
    <row r="331" spans="1:13" ht="22.5" x14ac:dyDescent="0.25">
      <c r="A331" s="265" t="s">
        <v>784</v>
      </c>
      <c r="B331" s="265" t="s">
        <v>127</v>
      </c>
      <c r="C331" s="275" t="s">
        <v>366</v>
      </c>
      <c r="D331" s="460" t="s">
        <v>367</v>
      </c>
      <c r="E331" s="476" t="s">
        <v>134</v>
      </c>
      <c r="F331" s="477">
        <v>1025.9100000000001</v>
      </c>
      <c r="G331" s="478">
        <v>2.4900000000000002</v>
      </c>
      <c r="H331" s="479" t="s">
        <v>365</v>
      </c>
      <c r="I331" s="477">
        <v>3.04</v>
      </c>
      <c r="J331" s="480">
        <f t="shared" si="37"/>
        <v>3118.7664000000004</v>
      </c>
      <c r="K331" s="466"/>
      <c r="L331" s="445"/>
      <c r="M331" s="346"/>
    </row>
    <row r="332" spans="1:13" ht="22.5" x14ac:dyDescent="0.25">
      <c r="A332" s="265" t="s">
        <v>785</v>
      </c>
      <c r="B332" s="265" t="s">
        <v>127</v>
      </c>
      <c r="C332" s="275" t="s">
        <v>371</v>
      </c>
      <c r="D332" s="460" t="s">
        <v>373</v>
      </c>
      <c r="E332" s="476" t="s">
        <v>134</v>
      </c>
      <c r="F332" s="477">
        <v>1357.62</v>
      </c>
      <c r="G332" s="478">
        <v>0.98</v>
      </c>
      <c r="H332" s="479" t="s">
        <v>365</v>
      </c>
      <c r="I332" s="477">
        <v>1.2</v>
      </c>
      <c r="J332" s="480">
        <f t="shared" si="37"/>
        <v>1629.1439999999998</v>
      </c>
      <c r="K332" s="466"/>
      <c r="L332" s="445"/>
      <c r="M332" s="346"/>
    </row>
    <row r="333" spans="1:13" x14ac:dyDescent="0.25">
      <c r="A333" s="722" t="s">
        <v>769</v>
      </c>
      <c r="B333" s="722" t="s">
        <v>127</v>
      </c>
      <c r="C333" s="723"/>
      <c r="D333" s="724" t="s">
        <v>473</v>
      </c>
      <c r="E333" s="730" t="s">
        <v>25</v>
      </c>
      <c r="F333" s="726">
        <v>0</v>
      </c>
      <c r="G333" s="731">
        <v>0</v>
      </c>
      <c r="H333" s="732" t="s">
        <v>365</v>
      </c>
      <c r="I333" s="726">
        <v>0</v>
      </c>
      <c r="J333" s="729">
        <f>SUM(J334:J338)</f>
        <v>6229.6506000000008</v>
      </c>
      <c r="K333" s="466"/>
      <c r="L333" s="445"/>
      <c r="M333" s="346"/>
    </row>
    <row r="334" spans="1:13" ht="22.5" x14ac:dyDescent="0.25">
      <c r="A334" s="265" t="s">
        <v>786</v>
      </c>
      <c r="B334" s="265" t="s">
        <v>409</v>
      </c>
      <c r="C334" s="275" t="s">
        <v>475</v>
      </c>
      <c r="D334" s="460" t="s">
        <v>476</v>
      </c>
      <c r="E334" s="476" t="s">
        <v>421</v>
      </c>
      <c r="F334" s="477">
        <v>4.24</v>
      </c>
      <c r="G334" s="478">
        <v>1061.1400000000001</v>
      </c>
      <c r="H334" s="479" t="s">
        <v>365</v>
      </c>
      <c r="I334" s="477">
        <v>1294.5899999999999</v>
      </c>
      <c r="J334" s="480">
        <f t="shared" si="37"/>
        <v>5489.0616</v>
      </c>
      <c r="K334" s="466"/>
      <c r="L334" s="445"/>
      <c r="M334" s="346"/>
    </row>
    <row r="335" spans="1:13" ht="22.5" x14ac:dyDescent="0.25">
      <c r="A335" s="265" t="s">
        <v>787</v>
      </c>
      <c r="B335" s="265" t="s">
        <v>127</v>
      </c>
      <c r="C335" s="275" t="s">
        <v>369</v>
      </c>
      <c r="D335" s="460" t="s">
        <v>375</v>
      </c>
      <c r="E335" s="476" t="s">
        <v>372</v>
      </c>
      <c r="F335" s="477">
        <v>16.850000000000001</v>
      </c>
      <c r="G335" s="478">
        <v>1.46</v>
      </c>
      <c r="H335" s="479" t="s">
        <v>365</v>
      </c>
      <c r="I335" s="477">
        <v>1.78</v>
      </c>
      <c r="J335" s="480">
        <f t="shared" si="37"/>
        <v>29.993000000000002</v>
      </c>
      <c r="K335" s="466"/>
      <c r="L335" s="445"/>
      <c r="M335" s="346"/>
    </row>
    <row r="336" spans="1:13" ht="22.5" x14ac:dyDescent="0.25">
      <c r="A336" s="265" t="s">
        <v>788</v>
      </c>
      <c r="B336" s="265" t="s">
        <v>127</v>
      </c>
      <c r="C336" s="275" t="s">
        <v>370</v>
      </c>
      <c r="D336" s="460" t="s">
        <v>374</v>
      </c>
      <c r="E336" s="476" t="s">
        <v>372</v>
      </c>
      <c r="F336" s="477">
        <v>174.16</v>
      </c>
      <c r="G336" s="478">
        <v>0.56999999999999995</v>
      </c>
      <c r="H336" s="479" t="s">
        <v>365</v>
      </c>
      <c r="I336" s="477">
        <v>0.7</v>
      </c>
      <c r="J336" s="480">
        <f t="shared" si="37"/>
        <v>121.91199999999999</v>
      </c>
      <c r="K336" s="466"/>
      <c r="L336" s="445"/>
      <c r="M336" s="346"/>
    </row>
    <row r="337" spans="1:13" ht="22.5" x14ac:dyDescent="0.25">
      <c r="A337" s="265" t="s">
        <v>789</v>
      </c>
      <c r="B337" s="265" t="s">
        <v>127</v>
      </c>
      <c r="C337" s="275" t="s">
        <v>366</v>
      </c>
      <c r="D337" s="460" t="s">
        <v>367</v>
      </c>
      <c r="E337" s="476" t="s">
        <v>134</v>
      </c>
      <c r="F337" s="477">
        <v>127.2</v>
      </c>
      <c r="G337" s="478">
        <v>2.4900000000000002</v>
      </c>
      <c r="H337" s="479" t="s">
        <v>365</v>
      </c>
      <c r="I337" s="477">
        <v>3.04</v>
      </c>
      <c r="J337" s="480">
        <f t="shared" si="37"/>
        <v>386.68799999999999</v>
      </c>
      <c r="K337" s="466"/>
      <c r="L337" s="445"/>
      <c r="M337" s="346"/>
    </row>
    <row r="338" spans="1:13" ht="22.5" x14ac:dyDescent="0.25">
      <c r="A338" s="265" t="s">
        <v>790</v>
      </c>
      <c r="B338" s="265" t="s">
        <v>127</v>
      </c>
      <c r="C338" s="275" t="s">
        <v>371</v>
      </c>
      <c r="D338" s="460" t="s">
        <v>373</v>
      </c>
      <c r="E338" s="476" t="s">
        <v>134</v>
      </c>
      <c r="F338" s="477">
        <v>168.33</v>
      </c>
      <c r="G338" s="478">
        <v>0.98</v>
      </c>
      <c r="H338" s="479" t="s">
        <v>365</v>
      </c>
      <c r="I338" s="477">
        <v>1.2</v>
      </c>
      <c r="J338" s="480">
        <f t="shared" si="37"/>
        <v>201.99600000000001</v>
      </c>
      <c r="K338" s="466"/>
      <c r="L338" s="445"/>
      <c r="M338" s="346"/>
    </row>
    <row r="339" spans="1:13" x14ac:dyDescent="0.25">
      <c r="A339" s="722" t="s">
        <v>770</v>
      </c>
      <c r="B339" s="722" t="s">
        <v>127</v>
      </c>
      <c r="C339" s="723"/>
      <c r="D339" s="724" t="s">
        <v>443</v>
      </c>
      <c r="E339" s="730" t="s">
        <v>25</v>
      </c>
      <c r="F339" s="726">
        <v>0</v>
      </c>
      <c r="G339" s="731">
        <v>0</v>
      </c>
      <c r="H339" s="732" t="s">
        <v>365</v>
      </c>
      <c r="I339" s="726">
        <v>0</v>
      </c>
      <c r="J339" s="729">
        <f>SUM(J340:J345)</f>
        <v>16235.266299999999</v>
      </c>
      <c r="K339" s="466"/>
      <c r="L339" s="445"/>
      <c r="M339" s="346"/>
    </row>
    <row r="340" spans="1:13" ht="22.5" x14ac:dyDescent="0.25">
      <c r="A340" s="265" t="s">
        <v>791</v>
      </c>
      <c r="B340" s="265" t="s">
        <v>127</v>
      </c>
      <c r="C340" s="275" t="s">
        <v>378</v>
      </c>
      <c r="D340" s="460" t="s">
        <v>377</v>
      </c>
      <c r="E340" s="476" t="s">
        <v>129</v>
      </c>
      <c r="F340" s="477">
        <v>10.59</v>
      </c>
      <c r="G340" s="478">
        <v>22.86</v>
      </c>
      <c r="H340" s="479" t="s">
        <v>365</v>
      </c>
      <c r="I340" s="477">
        <v>27.89</v>
      </c>
      <c r="J340" s="480">
        <f t="shared" si="37"/>
        <v>295.35509999999999</v>
      </c>
      <c r="K340" s="466"/>
      <c r="L340" s="445"/>
      <c r="M340" s="346"/>
    </row>
    <row r="341" spans="1:13" ht="22.5" x14ac:dyDescent="0.25">
      <c r="A341" s="265" t="s">
        <v>792</v>
      </c>
      <c r="B341" s="265" t="s">
        <v>127</v>
      </c>
      <c r="C341" s="275" t="s">
        <v>378</v>
      </c>
      <c r="D341" s="460" t="s">
        <v>377</v>
      </c>
      <c r="E341" s="476" t="s">
        <v>129</v>
      </c>
      <c r="F341" s="477">
        <v>20.41</v>
      </c>
      <c r="G341" s="478">
        <v>22.86</v>
      </c>
      <c r="H341" s="479" t="s">
        <v>365</v>
      </c>
      <c r="I341" s="477">
        <v>27.89</v>
      </c>
      <c r="J341" s="480">
        <f t="shared" si="37"/>
        <v>569.23490000000004</v>
      </c>
      <c r="K341" s="466"/>
      <c r="L341" s="445"/>
      <c r="M341" s="346"/>
    </row>
    <row r="342" spans="1:13" ht="22.5" x14ac:dyDescent="0.25">
      <c r="A342" s="265" t="s">
        <v>793</v>
      </c>
      <c r="B342" s="265" t="s">
        <v>127</v>
      </c>
      <c r="C342" s="275" t="s">
        <v>378</v>
      </c>
      <c r="D342" s="460" t="s">
        <v>377</v>
      </c>
      <c r="E342" s="476" t="s">
        <v>129</v>
      </c>
      <c r="F342" s="477">
        <v>105.07</v>
      </c>
      <c r="G342" s="478">
        <v>22.86</v>
      </c>
      <c r="H342" s="479" t="s">
        <v>365</v>
      </c>
      <c r="I342" s="477">
        <v>27.89</v>
      </c>
      <c r="J342" s="480">
        <f t="shared" si="37"/>
        <v>2930.4022999999997</v>
      </c>
      <c r="K342" s="466"/>
      <c r="L342" s="445"/>
      <c r="M342" s="346"/>
    </row>
    <row r="343" spans="1:13" x14ac:dyDescent="0.25">
      <c r="A343" s="265" t="s">
        <v>794</v>
      </c>
      <c r="B343" s="265" t="s">
        <v>130</v>
      </c>
      <c r="C343" s="275" t="s">
        <v>368</v>
      </c>
      <c r="D343" s="460" t="s">
        <v>697</v>
      </c>
      <c r="E343" s="476" t="s">
        <v>449</v>
      </c>
      <c r="F343" s="477">
        <v>66</v>
      </c>
      <c r="G343" s="478">
        <v>90.07</v>
      </c>
      <c r="H343" s="479" t="s">
        <v>365</v>
      </c>
      <c r="I343" s="477">
        <v>109.89</v>
      </c>
      <c r="J343" s="480">
        <f t="shared" si="37"/>
        <v>7252.74</v>
      </c>
      <c r="K343" s="466"/>
      <c r="L343" s="445"/>
      <c r="M343" s="346"/>
    </row>
    <row r="344" spans="1:13" x14ac:dyDescent="0.25">
      <c r="A344" s="265" t="s">
        <v>795</v>
      </c>
      <c r="B344" s="265" t="s">
        <v>130</v>
      </c>
      <c r="C344" s="275" t="s">
        <v>153</v>
      </c>
      <c r="D344" s="460" t="s">
        <v>451</v>
      </c>
      <c r="E344" s="476" t="s">
        <v>452</v>
      </c>
      <c r="F344" s="477">
        <v>5.4</v>
      </c>
      <c r="G344" s="478">
        <v>577.5</v>
      </c>
      <c r="H344" s="479" t="s">
        <v>365</v>
      </c>
      <c r="I344" s="477">
        <v>704.55</v>
      </c>
      <c r="J344" s="480">
        <f t="shared" si="37"/>
        <v>3804.57</v>
      </c>
      <c r="K344" s="466"/>
      <c r="L344" s="445"/>
      <c r="M344" s="346"/>
    </row>
    <row r="345" spans="1:13" ht="22.5" x14ac:dyDescent="0.25">
      <c r="A345" s="265" t="s">
        <v>796</v>
      </c>
      <c r="B345" s="265" t="s">
        <v>127</v>
      </c>
      <c r="C345" s="275" t="s">
        <v>379</v>
      </c>
      <c r="D345" s="460" t="s">
        <v>454</v>
      </c>
      <c r="E345" s="476" t="s">
        <v>135</v>
      </c>
      <c r="F345" s="477">
        <v>13.2</v>
      </c>
      <c r="G345" s="478">
        <v>85.88</v>
      </c>
      <c r="H345" s="479" t="s">
        <v>365</v>
      </c>
      <c r="I345" s="477">
        <v>104.77</v>
      </c>
      <c r="J345" s="480">
        <f t="shared" si="37"/>
        <v>1382.9639999999999</v>
      </c>
      <c r="K345" s="466"/>
      <c r="L345" s="445"/>
      <c r="M345" s="346"/>
    </row>
    <row r="346" spans="1:13" x14ac:dyDescent="0.25">
      <c r="A346" s="722" t="s">
        <v>771</v>
      </c>
      <c r="B346" s="722" t="s">
        <v>127</v>
      </c>
      <c r="C346" s="723"/>
      <c r="D346" s="724" t="s">
        <v>380</v>
      </c>
      <c r="E346" s="730" t="s">
        <v>25</v>
      </c>
      <c r="F346" s="726">
        <v>0</v>
      </c>
      <c r="G346" s="731">
        <v>0</v>
      </c>
      <c r="H346" s="732" t="s">
        <v>365</v>
      </c>
      <c r="I346" s="726">
        <v>0</v>
      </c>
      <c r="J346" s="729">
        <f>SUM(J347,J350,J352,J354)</f>
        <v>971.84</v>
      </c>
      <c r="K346" s="466"/>
      <c r="L346" s="445"/>
      <c r="M346" s="346"/>
    </row>
    <row r="347" spans="1:13" x14ac:dyDescent="0.25">
      <c r="A347" s="722" t="s">
        <v>772</v>
      </c>
      <c r="B347" s="722" t="s">
        <v>127</v>
      </c>
      <c r="C347" s="723"/>
      <c r="D347" s="724" t="s">
        <v>702</v>
      </c>
      <c r="E347" s="730"/>
      <c r="F347" s="726">
        <v>0</v>
      </c>
      <c r="G347" s="731">
        <v>0</v>
      </c>
      <c r="H347" s="732" t="s">
        <v>365</v>
      </c>
      <c r="I347" s="726">
        <v>0</v>
      </c>
      <c r="J347" s="729">
        <f>SUM(J348:J349)</f>
        <v>289.24</v>
      </c>
      <c r="K347" s="466"/>
      <c r="L347" s="445"/>
      <c r="M347" s="346"/>
    </row>
    <row r="348" spans="1:13" x14ac:dyDescent="0.25">
      <c r="A348" s="265" t="s">
        <v>797</v>
      </c>
      <c r="B348" s="265" t="s">
        <v>409</v>
      </c>
      <c r="C348" s="275" t="s">
        <v>89</v>
      </c>
      <c r="D348" s="460" t="s">
        <v>400</v>
      </c>
      <c r="E348" s="476" t="s">
        <v>438</v>
      </c>
      <c r="F348" s="477">
        <v>1</v>
      </c>
      <c r="G348" s="478">
        <v>151.72999999999999</v>
      </c>
      <c r="H348" s="479" t="s">
        <v>365</v>
      </c>
      <c r="I348" s="477">
        <v>185.11</v>
      </c>
      <c r="J348" s="480">
        <f t="shared" ref="J348:J358" si="38">I348*F348</f>
        <v>185.11</v>
      </c>
      <c r="K348" s="466"/>
      <c r="L348" s="445"/>
      <c r="M348" s="346"/>
    </row>
    <row r="349" spans="1:13" x14ac:dyDescent="0.25">
      <c r="A349" s="265" t="s">
        <v>798</v>
      </c>
      <c r="B349" s="265" t="s">
        <v>409</v>
      </c>
      <c r="C349" s="275" t="s">
        <v>88</v>
      </c>
      <c r="D349" s="460" t="s">
        <v>401</v>
      </c>
      <c r="E349" s="476" t="s">
        <v>438</v>
      </c>
      <c r="F349" s="477">
        <v>1</v>
      </c>
      <c r="G349" s="478">
        <v>85.35</v>
      </c>
      <c r="H349" s="479" t="s">
        <v>365</v>
      </c>
      <c r="I349" s="477">
        <v>104.13</v>
      </c>
      <c r="J349" s="480">
        <f t="shared" si="38"/>
        <v>104.13</v>
      </c>
      <c r="K349" s="466"/>
      <c r="L349" s="445"/>
      <c r="M349" s="346"/>
    </row>
    <row r="350" spans="1:13" x14ac:dyDescent="0.25">
      <c r="A350" s="722" t="s">
        <v>799</v>
      </c>
      <c r="B350" s="722" t="s">
        <v>127</v>
      </c>
      <c r="C350" s="723"/>
      <c r="D350" s="724" t="s">
        <v>399</v>
      </c>
      <c r="E350" s="725" t="s">
        <v>25</v>
      </c>
      <c r="F350" s="726">
        <v>0</v>
      </c>
      <c r="G350" s="727">
        <v>0</v>
      </c>
      <c r="H350" s="728" t="s">
        <v>365</v>
      </c>
      <c r="I350" s="726">
        <v>0</v>
      </c>
      <c r="J350" s="729">
        <f>SUM(J351)</f>
        <v>80.98</v>
      </c>
      <c r="K350" s="466"/>
      <c r="L350" s="445"/>
      <c r="M350" s="346"/>
    </row>
    <row r="351" spans="1:13" x14ac:dyDescent="0.25">
      <c r="A351" s="265" t="s">
        <v>800</v>
      </c>
      <c r="B351" s="264" t="s">
        <v>409</v>
      </c>
      <c r="C351" s="266" t="s">
        <v>84</v>
      </c>
      <c r="D351" s="460" t="s">
        <v>384</v>
      </c>
      <c r="E351" s="436" t="s">
        <v>438</v>
      </c>
      <c r="F351" s="437">
        <v>1</v>
      </c>
      <c r="G351" s="438">
        <v>66.38</v>
      </c>
      <c r="H351" s="439" t="s">
        <v>365</v>
      </c>
      <c r="I351" s="437">
        <v>80.98</v>
      </c>
      <c r="J351" s="480">
        <f t="shared" si="38"/>
        <v>80.98</v>
      </c>
      <c r="K351" s="466"/>
      <c r="L351" s="445"/>
      <c r="M351" s="346"/>
    </row>
    <row r="352" spans="1:13" x14ac:dyDescent="0.25">
      <c r="A352" s="722" t="s">
        <v>802</v>
      </c>
      <c r="B352" s="722" t="s">
        <v>127</v>
      </c>
      <c r="C352" s="723"/>
      <c r="D352" s="724" t="s">
        <v>708</v>
      </c>
      <c r="E352" s="725" t="s">
        <v>25</v>
      </c>
      <c r="F352" s="726">
        <v>0</v>
      </c>
      <c r="G352" s="727">
        <v>0</v>
      </c>
      <c r="H352" s="728" t="s">
        <v>365</v>
      </c>
      <c r="I352" s="726">
        <v>0</v>
      </c>
      <c r="J352" s="729">
        <f>SUM(J353)</f>
        <v>161.96</v>
      </c>
      <c r="K352" s="466"/>
      <c r="L352" s="445"/>
      <c r="M352" s="346"/>
    </row>
    <row r="353" spans="1:14" x14ac:dyDescent="0.25">
      <c r="A353" s="265" t="s">
        <v>801</v>
      </c>
      <c r="B353" s="264" t="s">
        <v>409</v>
      </c>
      <c r="C353" s="266" t="s">
        <v>84</v>
      </c>
      <c r="D353" s="460" t="s">
        <v>384</v>
      </c>
      <c r="E353" s="436" t="s">
        <v>438</v>
      </c>
      <c r="F353" s="437">
        <v>2</v>
      </c>
      <c r="G353" s="438">
        <v>66.38</v>
      </c>
      <c r="H353" s="439" t="s">
        <v>365</v>
      </c>
      <c r="I353" s="437">
        <v>80.98</v>
      </c>
      <c r="J353" s="480">
        <f t="shared" si="38"/>
        <v>161.96</v>
      </c>
      <c r="K353" s="466"/>
      <c r="L353" s="445"/>
      <c r="M353" s="346"/>
    </row>
    <row r="354" spans="1:14" x14ac:dyDescent="0.25">
      <c r="A354" s="722" t="s">
        <v>803</v>
      </c>
      <c r="B354" s="722" t="s">
        <v>127</v>
      </c>
      <c r="C354" s="723"/>
      <c r="D354" s="724" t="s">
        <v>381</v>
      </c>
      <c r="E354" s="725" t="s">
        <v>25</v>
      </c>
      <c r="F354" s="726">
        <v>0</v>
      </c>
      <c r="G354" s="727">
        <v>0</v>
      </c>
      <c r="H354" s="728" t="s">
        <v>365</v>
      </c>
      <c r="I354" s="726">
        <v>0</v>
      </c>
      <c r="J354" s="729">
        <f>SUM(J355:J356)</f>
        <v>439.65999999999997</v>
      </c>
      <c r="K354" s="466"/>
      <c r="L354" s="445"/>
      <c r="M354" s="346"/>
    </row>
    <row r="355" spans="1:14" x14ac:dyDescent="0.25">
      <c r="A355" s="265" t="s">
        <v>804</v>
      </c>
      <c r="B355" s="264" t="s">
        <v>409</v>
      </c>
      <c r="C355" s="266" t="s">
        <v>83</v>
      </c>
      <c r="D355" s="460" t="s">
        <v>383</v>
      </c>
      <c r="E355" s="436" t="s">
        <v>438</v>
      </c>
      <c r="F355" s="437">
        <v>2</v>
      </c>
      <c r="G355" s="438">
        <v>85.35</v>
      </c>
      <c r="H355" s="439" t="s">
        <v>365</v>
      </c>
      <c r="I355" s="437">
        <v>104.13</v>
      </c>
      <c r="J355" s="480">
        <f t="shared" si="38"/>
        <v>208.26</v>
      </c>
      <c r="K355" s="466"/>
      <c r="L355" s="445"/>
      <c r="M355" s="346"/>
    </row>
    <row r="356" spans="1:14" x14ac:dyDescent="0.25">
      <c r="A356" s="265" t="s">
        <v>805</v>
      </c>
      <c r="B356" s="264" t="s">
        <v>409</v>
      </c>
      <c r="C356" s="266" t="s">
        <v>82</v>
      </c>
      <c r="D356" s="460" t="s">
        <v>382</v>
      </c>
      <c r="E356" s="436" t="s">
        <v>438</v>
      </c>
      <c r="F356" s="437">
        <v>2</v>
      </c>
      <c r="G356" s="438">
        <v>94.84</v>
      </c>
      <c r="H356" s="439" t="s">
        <v>365</v>
      </c>
      <c r="I356" s="437">
        <v>115.7</v>
      </c>
      <c r="J356" s="480">
        <f t="shared" si="38"/>
        <v>231.4</v>
      </c>
      <c r="K356" s="466"/>
      <c r="L356" s="445"/>
      <c r="M356" s="346"/>
    </row>
    <row r="357" spans="1:14" x14ac:dyDescent="0.25">
      <c r="A357" s="722" t="s">
        <v>806</v>
      </c>
      <c r="B357" s="722" t="s">
        <v>130</v>
      </c>
      <c r="C357" s="723"/>
      <c r="D357" s="724" t="s">
        <v>714</v>
      </c>
      <c r="E357" s="725" t="s">
        <v>25</v>
      </c>
      <c r="F357" s="726">
        <v>0</v>
      </c>
      <c r="G357" s="727">
        <v>0</v>
      </c>
      <c r="H357" s="728" t="s">
        <v>365</v>
      </c>
      <c r="I357" s="726">
        <v>0</v>
      </c>
      <c r="J357" s="729">
        <f>SUM(J358)</f>
        <v>25339.748100000001</v>
      </c>
      <c r="K357" s="466"/>
      <c r="L357" s="445"/>
      <c r="M357" s="346"/>
    </row>
    <row r="358" spans="1:14" ht="33.75" x14ac:dyDescent="0.25">
      <c r="A358" s="265" t="s">
        <v>807</v>
      </c>
      <c r="B358" s="264" t="s">
        <v>127</v>
      </c>
      <c r="C358" s="266" t="s">
        <v>203</v>
      </c>
      <c r="D358" s="460" t="s">
        <v>205</v>
      </c>
      <c r="E358" s="436" t="s">
        <v>135</v>
      </c>
      <c r="F358" s="437">
        <v>370.41</v>
      </c>
      <c r="G358" s="438">
        <v>56.07</v>
      </c>
      <c r="H358" s="439" t="s">
        <v>365</v>
      </c>
      <c r="I358" s="437">
        <v>68.41</v>
      </c>
      <c r="J358" s="480">
        <f t="shared" si="38"/>
        <v>25339.748100000001</v>
      </c>
      <c r="K358" s="466"/>
      <c r="L358" s="445"/>
      <c r="M358" s="346"/>
    </row>
    <row r="359" spans="1:14" s="320" customFormat="1" x14ac:dyDescent="0.25">
      <c r="A359" s="747" t="s">
        <v>342</v>
      </c>
      <c r="B359" s="748"/>
      <c r="C359" s="748"/>
      <c r="D359" s="748"/>
      <c r="E359" s="748"/>
      <c r="F359" s="748"/>
      <c r="G359" s="748"/>
      <c r="H359" s="748"/>
      <c r="I359" s="748"/>
      <c r="J359" s="749">
        <f>SUM(J13,J15,J43,J84,J118,J146,J180,J202,J233,J273,J297,J317)+0.05</f>
        <v>2593154.3601000002</v>
      </c>
      <c r="K359" s="467"/>
      <c r="L359" s="445"/>
      <c r="M359" s="319"/>
      <c r="N359" s="319"/>
    </row>
    <row r="360" spans="1:14" x14ac:dyDescent="0.25">
      <c r="A360" s="302" t="s">
        <v>43</v>
      </c>
      <c r="B360" s="278"/>
      <c r="C360" s="307"/>
      <c r="D360" s="321"/>
      <c r="E360" s="322"/>
      <c r="F360" s="322"/>
      <c r="G360" s="322"/>
      <c r="H360" s="323"/>
      <c r="I360" s="324"/>
      <c r="J360" s="444"/>
      <c r="K360" s="468"/>
      <c r="L360" s="273"/>
      <c r="M360" s="327"/>
      <c r="N360" s="327"/>
    </row>
    <row r="361" spans="1:14" s="281" customFormat="1" x14ac:dyDescent="0.25">
      <c r="A361" s="328" t="s">
        <v>44</v>
      </c>
      <c r="B361" s="286"/>
      <c r="C361" s="284"/>
      <c r="H361" s="285"/>
      <c r="I361" s="304"/>
      <c r="J361" s="418"/>
      <c r="K361" s="287"/>
      <c r="L361" s="285"/>
    </row>
    <row r="362" spans="1:14" s="281" customFormat="1" x14ac:dyDescent="0.25">
      <c r="A362" s="328" t="s">
        <v>45</v>
      </c>
      <c r="B362" s="286"/>
      <c r="C362" s="284"/>
      <c r="E362" s="330"/>
      <c r="F362" s="330"/>
      <c r="G362" s="330"/>
      <c r="H362" s="330"/>
      <c r="I362" s="330"/>
      <c r="J362" s="331"/>
      <c r="K362" s="330"/>
      <c r="L362" s="285"/>
    </row>
    <row r="363" spans="1:14" s="281" customFormat="1" x14ac:dyDescent="0.25">
      <c r="A363" s="283"/>
      <c r="E363" s="533"/>
      <c r="F363" s="533"/>
      <c r="G363" s="533"/>
      <c r="H363" s="533"/>
      <c r="I363" s="533"/>
      <c r="J363" s="534"/>
      <c r="K363" s="473"/>
      <c r="L363" s="285"/>
    </row>
    <row r="364" spans="1:14" s="281" customFormat="1" x14ac:dyDescent="0.25">
      <c r="A364" s="332" t="s">
        <v>46</v>
      </c>
      <c r="B364" s="333"/>
      <c r="C364" s="334"/>
      <c r="D364" s="335"/>
      <c r="E364" s="527"/>
      <c r="F364" s="527"/>
      <c r="G364" s="527"/>
      <c r="H364" s="527"/>
      <c r="I364" s="527"/>
      <c r="J364" s="528"/>
      <c r="K364" s="469"/>
      <c r="L364" s="285"/>
    </row>
    <row r="370" spans="10:11" x14ac:dyDescent="0.25">
      <c r="J370" s="461"/>
      <c r="K370" s="461"/>
    </row>
  </sheetData>
  <mergeCells count="17">
    <mergeCell ref="E364:J364"/>
    <mergeCell ref="H9:H10"/>
    <mergeCell ref="I9:I10"/>
    <mergeCell ref="J9:J10"/>
    <mergeCell ref="A11:D11"/>
    <mergeCell ref="A359:I359"/>
    <mergeCell ref="E363:J363"/>
    <mergeCell ref="A1:J4"/>
    <mergeCell ref="I7:J7"/>
    <mergeCell ref="C8:I8"/>
    <mergeCell ref="A9:A10"/>
    <mergeCell ref="B9:B10"/>
    <mergeCell ref="C9:C10"/>
    <mergeCell ref="D9:D10"/>
    <mergeCell ref="E9:E10"/>
    <mergeCell ref="F9:F10"/>
    <mergeCell ref="G9:G10"/>
  </mergeCells>
  <phoneticPr fontId="30" type="noConversion"/>
  <printOptions horizontalCentered="1"/>
  <pageMargins left="0.3" right="0.23" top="0.51" bottom="0.39" header="0.74" footer="0.36"/>
  <pageSetup paperSize="9" scale="77" fitToHeight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I178"/>
  <sheetViews>
    <sheetView view="pageBreakPreview" zoomScaleNormal="100" zoomScaleSheetLayoutView="100" workbookViewId="0">
      <selection activeCell="E132" sqref="E132:G132"/>
    </sheetView>
  </sheetViews>
  <sheetFormatPr defaultRowHeight="12.95" customHeight="1" x14ac:dyDescent="0.25"/>
  <cols>
    <col min="1" max="1" width="6.5703125" style="337" customWidth="1"/>
    <col min="2" max="2" width="11.140625" style="261" hidden="1" customWidth="1"/>
    <col min="3" max="3" width="9.7109375" style="338" hidden="1" customWidth="1"/>
    <col min="4" max="4" width="0.85546875" style="263" customWidth="1"/>
    <col min="5" max="5" width="45.7109375" style="263" customWidth="1"/>
    <col min="6" max="6" width="14.7109375" style="263" customWidth="1"/>
    <col min="7" max="7" width="17.28515625" style="263" customWidth="1"/>
    <col min="8" max="8" width="7.7109375" style="261" hidden="1" customWidth="1"/>
    <col min="9" max="9" width="13.42578125" style="339" hidden="1" customWidth="1"/>
    <col min="10" max="10" width="14.85546875" style="340" hidden="1" customWidth="1"/>
    <col min="11" max="11" width="11.140625" style="340" hidden="1" customWidth="1"/>
    <col min="12" max="12" width="14.42578125" style="340" hidden="1" customWidth="1"/>
    <col min="13" max="13" width="16.85546875" style="360" customWidth="1"/>
    <col min="14" max="14" width="11.140625" style="263" customWidth="1"/>
    <col min="15" max="15" width="6.7109375" style="263" customWidth="1"/>
    <col min="16" max="16" width="10.7109375" style="263" customWidth="1"/>
    <col min="17" max="17" width="5.85546875" style="263" customWidth="1"/>
    <col min="18" max="18" width="10.85546875" style="263" customWidth="1"/>
    <col min="19" max="19" width="6" style="263" customWidth="1"/>
    <col min="20" max="20" width="9.5703125" style="263" customWidth="1"/>
    <col min="21" max="21" width="6.28515625" style="263" customWidth="1"/>
    <col min="22" max="22" width="9.7109375" style="263" customWidth="1"/>
    <col min="23" max="23" width="5.85546875" style="263" customWidth="1"/>
    <col min="24" max="24" width="10.28515625" style="263" customWidth="1"/>
    <col min="25" max="25" width="5.7109375" style="263" customWidth="1"/>
    <col min="26" max="26" width="9.85546875" style="263" customWidth="1"/>
    <col min="27" max="27" width="6.28515625" style="263" customWidth="1"/>
    <col min="28" max="28" width="10.28515625" style="263" customWidth="1"/>
    <col min="29" max="29" width="5.7109375" style="263" customWidth="1"/>
    <col min="30" max="31" width="7.7109375" style="282" customWidth="1"/>
    <col min="32" max="32" width="12.7109375" style="263" customWidth="1"/>
    <col min="33" max="33" width="9.140625" style="261"/>
    <col min="34" max="34" width="11" style="263" bestFit="1" customWidth="1"/>
    <col min="35" max="35" width="12.5703125" style="263" customWidth="1"/>
    <col min="36" max="16384" width="9.140625" style="263"/>
  </cols>
  <sheetData>
    <row r="1" spans="1:35" ht="13.5" customHeight="1" x14ac:dyDescent="0.25">
      <c r="A1" s="276"/>
      <c r="B1" s="348"/>
      <c r="C1" s="348"/>
      <c r="D1" s="348"/>
      <c r="E1" s="570" t="s">
        <v>346</v>
      </c>
      <c r="F1" s="570"/>
      <c r="G1" s="571"/>
      <c r="H1" s="347"/>
      <c r="I1" s="365"/>
      <c r="J1" s="279"/>
      <c r="K1" s="279"/>
      <c r="L1" s="279"/>
      <c r="M1" s="302" t="s">
        <v>56</v>
      </c>
      <c r="N1" s="277" t="s">
        <v>157</v>
      </c>
      <c r="O1" s="278"/>
      <c r="P1" s="303"/>
      <c r="Q1" s="279"/>
      <c r="R1" s="279"/>
      <c r="S1" s="279"/>
      <c r="T1" s="321"/>
      <c r="U1" s="321"/>
      <c r="V1" s="321"/>
      <c r="W1" s="321"/>
      <c r="X1" s="321"/>
      <c r="Y1" s="321"/>
      <c r="Z1" s="321"/>
      <c r="AA1" s="321"/>
      <c r="AB1" s="321"/>
      <c r="AC1" s="280"/>
    </row>
    <row r="2" spans="1:35" ht="13.5" customHeight="1" x14ac:dyDescent="0.25">
      <c r="A2" s="349"/>
      <c r="B2" s="350"/>
      <c r="C2" s="350"/>
      <c r="D2" s="350"/>
      <c r="E2" s="572"/>
      <c r="F2" s="572"/>
      <c r="G2" s="573"/>
      <c r="I2" s="345"/>
      <c r="J2" s="326"/>
      <c r="K2" s="326"/>
      <c r="L2" s="326"/>
      <c r="M2" s="328" t="s">
        <v>10</v>
      </c>
      <c r="N2" s="284" t="s">
        <v>158</v>
      </c>
      <c r="O2" s="285"/>
      <c r="P2" s="304"/>
      <c r="Q2" s="286"/>
      <c r="R2" s="286"/>
      <c r="S2" s="287"/>
      <c r="T2" s="290"/>
      <c r="U2" s="290"/>
      <c r="V2" s="290"/>
      <c r="W2" s="290"/>
      <c r="X2" s="290"/>
      <c r="Y2" s="290"/>
      <c r="Z2" s="290"/>
      <c r="AB2" s="286"/>
      <c r="AC2" s="366"/>
      <c r="AG2" s="289">
        <v>0.21</v>
      </c>
    </row>
    <row r="3" spans="1:35" ht="13.5" customHeight="1" x14ac:dyDescent="0.25">
      <c r="A3" s="349"/>
      <c r="B3" s="350"/>
      <c r="C3" s="350"/>
      <c r="D3" s="350"/>
      <c r="E3" s="572"/>
      <c r="F3" s="572"/>
      <c r="G3" s="573"/>
      <c r="I3" s="345"/>
      <c r="J3" s="326"/>
      <c r="K3" s="326"/>
      <c r="L3" s="326"/>
      <c r="M3" s="328" t="s">
        <v>102</v>
      </c>
      <c r="N3" s="284" t="s">
        <v>160</v>
      </c>
      <c r="O3" s="285"/>
      <c r="P3" s="304"/>
      <c r="Q3" s="286"/>
      <c r="R3" s="286"/>
      <c r="S3" s="287"/>
      <c r="T3" s="290"/>
      <c r="U3" s="290"/>
      <c r="V3" s="290"/>
      <c r="W3" s="290"/>
      <c r="X3" s="290"/>
      <c r="Y3" s="290"/>
      <c r="Z3" s="290"/>
      <c r="AA3" s="290"/>
      <c r="AB3" s="290"/>
      <c r="AC3" s="288"/>
    </row>
    <row r="4" spans="1:35" ht="21.75" customHeight="1" x14ac:dyDescent="0.25">
      <c r="A4" s="349"/>
      <c r="B4" s="350"/>
      <c r="C4" s="350"/>
      <c r="D4" s="350"/>
      <c r="E4" s="572"/>
      <c r="F4" s="572"/>
      <c r="G4" s="573"/>
      <c r="I4" s="345"/>
      <c r="J4" s="326"/>
      <c r="K4" s="326"/>
      <c r="L4" s="326"/>
      <c r="M4" s="332" t="s">
        <v>103</v>
      </c>
      <c r="N4" s="555" t="s">
        <v>159</v>
      </c>
      <c r="O4" s="555"/>
      <c r="P4" s="555"/>
      <c r="Q4" s="555"/>
      <c r="R4" s="555"/>
      <c r="S4" s="555"/>
      <c r="T4" s="555"/>
      <c r="U4" s="293"/>
      <c r="V4" s="293"/>
      <c r="W4" s="293"/>
      <c r="X4" s="293"/>
      <c r="Y4" s="293"/>
      <c r="Z4" s="293"/>
      <c r="AA4" s="291"/>
      <c r="AB4" s="291"/>
      <c r="AC4" s="292"/>
    </row>
    <row r="5" spans="1:35" ht="16.5" customHeight="1" x14ac:dyDescent="0.25">
      <c r="A5" s="574" t="s">
        <v>357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5"/>
      <c r="N5" s="575"/>
      <c r="O5" s="575"/>
      <c r="P5" s="575"/>
      <c r="Q5" s="575"/>
      <c r="R5" s="575"/>
      <c r="S5" s="575"/>
      <c r="T5" s="575"/>
      <c r="U5" s="575"/>
      <c r="V5" s="575"/>
      <c r="W5" s="575"/>
      <c r="X5" s="575"/>
      <c r="Y5" s="575"/>
      <c r="Z5" s="575"/>
      <c r="AA5" s="575"/>
      <c r="AB5" s="575"/>
      <c r="AC5" s="575"/>
    </row>
    <row r="6" spans="1:35" s="297" customFormat="1" ht="17.25" customHeight="1" x14ac:dyDescent="0.25">
      <c r="A6" s="556" t="s">
        <v>9</v>
      </c>
      <c r="B6" s="566" t="s">
        <v>104</v>
      </c>
      <c r="C6" s="558" t="s">
        <v>94</v>
      </c>
      <c r="D6" s="560" t="s">
        <v>347</v>
      </c>
      <c r="E6" s="561"/>
      <c r="F6" s="561"/>
      <c r="G6" s="562"/>
      <c r="H6" s="556" t="s">
        <v>105</v>
      </c>
      <c r="I6" s="553" t="s">
        <v>11</v>
      </c>
      <c r="J6" s="550" t="s">
        <v>125</v>
      </c>
      <c r="K6" s="550" t="s">
        <v>136</v>
      </c>
      <c r="L6" s="550" t="s">
        <v>126</v>
      </c>
      <c r="M6" s="576" t="s">
        <v>124</v>
      </c>
      <c r="N6" s="567" t="s">
        <v>348</v>
      </c>
      <c r="O6" s="568"/>
      <c r="P6" s="567" t="s">
        <v>350</v>
      </c>
      <c r="Q6" s="568"/>
      <c r="R6" s="567" t="s">
        <v>351</v>
      </c>
      <c r="S6" s="568"/>
      <c r="T6" s="567" t="s">
        <v>352</v>
      </c>
      <c r="U6" s="568"/>
      <c r="V6" s="567" t="s">
        <v>353</v>
      </c>
      <c r="W6" s="568"/>
      <c r="X6" s="567" t="s">
        <v>354</v>
      </c>
      <c r="Y6" s="568"/>
      <c r="Z6" s="567" t="s">
        <v>355</v>
      </c>
      <c r="AA6" s="568"/>
      <c r="AB6" s="567" t="s">
        <v>356</v>
      </c>
      <c r="AC6" s="569"/>
      <c r="AD6" s="294" t="s">
        <v>20</v>
      </c>
      <c r="AE6" s="295" t="s">
        <v>21</v>
      </c>
      <c r="AF6" s="552" t="s">
        <v>22</v>
      </c>
      <c r="AG6" s="261"/>
      <c r="AH6" s="296" t="s">
        <v>12</v>
      </c>
      <c r="AI6" s="296"/>
    </row>
    <row r="7" spans="1:35" s="297" customFormat="1" ht="17.25" customHeight="1" x14ac:dyDescent="0.25">
      <c r="A7" s="557"/>
      <c r="B7" s="556"/>
      <c r="C7" s="559"/>
      <c r="D7" s="563"/>
      <c r="E7" s="564"/>
      <c r="F7" s="564"/>
      <c r="G7" s="565"/>
      <c r="H7" s="557"/>
      <c r="I7" s="554"/>
      <c r="J7" s="551"/>
      <c r="K7" s="551"/>
      <c r="L7" s="551"/>
      <c r="M7" s="577"/>
      <c r="N7" s="298" t="s">
        <v>349</v>
      </c>
      <c r="O7" s="298" t="s">
        <v>1</v>
      </c>
      <c r="P7" s="298" t="s">
        <v>349</v>
      </c>
      <c r="Q7" s="298" t="s">
        <v>1</v>
      </c>
      <c r="R7" s="298" t="s">
        <v>349</v>
      </c>
      <c r="S7" s="298" t="s">
        <v>1</v>
      </c>
      <c r="T7" s="298" t="s">
        <v>349</v>
      </c>
      <c r="U7" s="298" t="s">
        <v>1</v>
      </c>
      <c r="V7" s="298" t="s">
        <v>349</v>
      </c>
      <c r="W7" s="298" t="s">
        <v>1</v>
      </c>
      <c r="X7" s="298"/>
      <c r="Y7" s="298"/>
      <c r="Z7" s="298"/>
      <c r="AA7" s="298"/>
      <c r="AB7" s="298"/>
      <c r="AC7" s="298"/>
      <c r="AD7" s="299" t="s">
        <v>1</v>
      </c>
      <c r="AE7" s="300" t="s">
        <v>1</v>
      </c>
      <c r="AF7" s="552"/>
      <c r="AG7" s="261"/>
      <c r="AH7" s="301" t="s">
        <v>14</v>
      </c>
      <c r="AI7" s="301" t="s">
        <v>13</v>
      </c>
    </row>
    <row r="8" spans="1:35" ht="15" hidden="1" customHeight="1" x14ac:dyDescent="0.25">
      <c r="A8" s="308" t="s">
        <v>106</v>
      </c>
      <c r="B8" s="308"/>
      <c r="C8" s="309"/>
      <c r="D8" s="310"/>
      <c r="E8" s="311" t="s">
        <v>161</v>
      </c>
      <c r="F8" s="311"/>
      <c r="G8" s="312"/>
      <c r="H8" s="313"/>
      <c r="I8" s="314"/>
      <c r="J8" s="315"/>
      <c r="K8" s="315"/>
      <c r="L8" s="315"/>
      <c r="M8" s="316" t="e">
        <f>M165</f>
        <v>#REF!</v>
      </c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258"/>
      <c r="AE8" s="259"/>
      <c r="AF8" s="260"/>
      <c r="AH8" s="262"/>
      <c r="AI8" s="262"/>
    </row>
    <row r="9" spans="1:35" ht="18.75" customHeight="1" x14ac:dyDescent="0.25">
      <c r="A9" s="249" t="s">
        <v>131</v>
      </c>
      <c r="B9" s="249"/>
      <c r="C9" s="250"/>
      <c r="D9" s="251"/>
      <c r="E9" s="252" t="s">
        <v>162</v>
      </c>
      <c r="F9" s="252"/>
      <c r="G9" s="253"/>
      <c r="H9" s="254"/>
      <c r="I9" s="305"/>
      <c r="J9" s="255"/>
      <c r="K9" s="255"/>
      <c r="L9" s="255"/>
      <c r="M9" s="256" t="e">
        <f>#REF!</f>
        <v>#REF!</v>
      </c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8"/>
      <c r="AE9" s="259"/>
      <c r="AF9" s="260"/>
      <c r="AH9" s="262"/>
      <c r="AI9" s="262"/>
    </row>
    <row r="10" spans="1:35" ht="18.75" customHeight="1" x14ac:dyDescent="0.25">
      <c r="A10" s="249" t="s">
        <v>167</v>
      </c>
      <c r="B10" s="249"/>
      <c r="C10" s="250"/>
      <c r="D10" s="251"/>
      <c r="E10" s="252" t="s">
        <v>163</v>
      </c>
      <c r="F10" s="252"/>
      <c r="G10" s="253"/>
      <c r="H10" s="254"/>
      <c r="I10" s="305"/>
      <c r="J10" s="255"/>
      <c r="K10" s="255"/>
      <c r="L10" s="255"/>
      <c r="M10" s="256" t="e">
        <f>#REF!</f>
        <v>#REF!</v>
      </c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8"/>
      <c r="AE10" s="259"/>
      <c r="AF10" s="260"/>
      <c r="AH10" s="262"/>
      <c r="AI10" s="262"/>
    </row>
    <row r="11" spans="1:35" ht="18.75" customHeight="1" x14ac:dyDescent="0.25">
      <c r="A11" s="264" t="s">
        <v>168</v>
      </c>
      <c r="B11" s="265" t="s">
        <v>130</v>
      </c>
      <c r="C11" s="266" t="s">
        <v>169</v>
      </c>
      <c r="D11" s="267"/>
      <c r="E11" s="545" t="s">
        <v>164</v>
      </c>
      <c r="F11" s="545"/>
      <c r="G11" s="546"/>
      <c r="H11" s="268" t="s">
        <v>129</v>
      </c>
      <c r="I11" s="306">
        <v>2.88</v>
      </c>
      <c r="J11" s="269">
        <v>300</v>
      </c>
      <c r="K11" s="248">
        <v>0.21</v>
      </c>
      <c r="L11" s="35">
        <f>ROUND(J11+(J11*$AG$2),2)</f>
        <v>363</v>
      </c>
      <c r="M11" s="364" t="e">
        <f>#REF!</f>
        <v>#REF!</v>
      </c>
      <c r="N11" s="351" t="e">
        <f>M11*O11</f>
        <v>#REF!</v>
      </c>
      <c r="O11" s="352">
        <v>1</v>
      </c>
      <c r="P11" s="351" t="e">
        <f>M11*Q11</f>
        <v>#REF!</v>
      </c>
      <c r="Q11" s="352"/>
      <c r="R11" s="351" t="e">
        <f>M11*S11</f>
        <v>#REF!</v>
      </c>
      <c r="S11" s="352"/>
      <c r="T11" s="351" t="e">
        <f>M11*U11</f>
        <v>#REF!</v>
      </c>
      <c r="U11" s="352"/>
      <c r="V11" s="351" t="e">
        <f>M11*W11</f>
        <v>#REF!</v>
      </c>
      <c r="W11" s="352"/>
      <c r="X11" s="351" t="e">
        <f>M11*Y11</f>
        <v>#REF!</v>
      </c>
      <c r="Y11" s="352"/>
      <c r="Z11" s="351" t="e">
        <f>M11*AA11</f>
        <v>#REF!</v>
      </c>
      <c r="AA11" s="352"/>
      <c r="AB11" s="351" t="e">
        <f>M11*AC11</f>
        <v>#REF!</v>
      </c>
      <c r="AC11" s="352"/>
      <c r="AD11" s="270">
        <f t="shared" ref="AD11:AD29" si="0">1-AE11</f>
        <v>0.9</v>
      </c>
      <c r="AE11" s="271">
        <v>0.1</v>
      </c>
      <c r="AF11" s="272" t="e">
        <f t="shared" ref="AF11" si="1">AH11+AI11</f>
        <v>#REF!</v>
      </c>
      <c r="AG11" s="273" t="e">
        <f t="shared" ref="AG11:AG29" si="2">IF(M11-AF11=0,"OK","ERRO")</f>
        <v>#REF!</v>
      </c>
      <c r="AH11" s="274" t="e">
        <f t="shared" ref="AH11" si="3">TRUNC(AD11*M11,2)</f>
        <v>#REF!</v>
      </c>
      <c r="AI11" s="274" t="e">
        <f t="shared" ref="AI11" si="4">M11-AH11</f>
        <v>#REF!</v>
      </c>
    </row>
    <row r="12" spans="1:35" ht="18.75" customHeight="1" x14ac:dyDescent="0.25">
      <c r="A12" s="249" t="s">
        <v>170</v>
      </c>
      <c r="B12" s="249"/>
      <c r="C12" s="250"/>
      <c r="D12" s="251"/>
      <c r="E12" s="252" t="s">
        <v>165</v>
      </c>
      <c r="F12" s="252"/>
      <c r="G12" s="253"/>
      <c r="H12" s="254"/>
      <c r="I12" s="305"/>
      <c r="J12" s="255"/>
      <c r="K12" s="255"/>
      <c r="L12" s="255"/>
      <c r="M12" s="256" t="e">
        <f>#REF!</f>
        <v>#REF!</v>
      </c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8"/>
      <c r="AE12" s="259"/>
      <c r="AF12" s="260"/>
      <c r="AH12" s="262"/>
      <c r="AI12" s="262"/>
    </row>
    <row r="13" spans="1:35" ht="21" customHeight="1" x14ac:dyDescent="0.25">
      <c r="A13" s="264" t="s">
        <v>171</v>
      </c>
      <c r="B13" s="265" t="s">
        <v>128</v>
      </c>
      <c r="C13" s="266" t="s">
        <v>86</v>
      </c>
      <c r="D13" s="267"/>
      <c r="E13" s="545" t="s">
        <v>166</v>
      </c>
      <c r="F13" s="547"/>
      <c r="G13" s="548"/>
      <c r="H13" s="268" t="s">
        <v>105</v>
      </c>
      <c r="I13" s="306">
        <v>2</v>
      </c>
      <c r="J13" s="247">
        <v>334.16</v>
      </c>
      <c r="K13" s="248">
        <f>K11</f>
        <v>0.21</v>
      </c>
      <c r="L13" s="35">
        <f>ROUND(J13+(J13*$AG$2),2)</f>
        <v>404.33</v>
      </c>
      <c r="M13" s="364" t="e">
        <f>#REF!</f>
        <v>#REF!</v>
      </c>
      <c r="N13" s="351" t="e">
        <f t="shared" ref="N13:N15" si="5">M13*O13</f>
        <v>#REF!</v>
      </c>
      <c r="O13" s="352"/>
      <c r="P13" s="351" t="e">
        <f t="shared" ref="P13:P15" si="6">M13*Q13</f>
        <v>#REF!</v>
      </c>
      <c r="Q13" s="352">
        <v>1</v>
      </c>
      <c r="R13" s="351" t="e">
        <f t="shared" ref="R13:R15" si="7">M13*S13</f>
        <v>#REF!</v>
      </c>
      <c r="S13" s="352"/>
      <c r="T13" s="351" t="e">
        <f t="shared" ref="T13:T15" si="8">M13*U13</f>
        <v>#REF!</v>
      </c>
      <c r="U13" s="352"/>
      <c r="V13" s="351" t="e">
        <f t="shared" ref="V13:V15" si="9">M13*W13</f>
        <v>#REF!</v>
      </c>
      <c r="W13" s="352"/>
      <c r="X13" s="351" t="e">
        <f t="shared" ref="X13:X15" si="10">M13*Y13</f>
        <v>#REF!</v>
      </c>
      <c r="Y13" s="352"/>
      <c r="Z13" s="351" t="e">
        <f t="shared" ref="Z13:Z15" si="11">M13*AA13</f>
        <v>#REF!</v>
      </c>
      <c r="AA13" s="352"/>
      <c r="AB13" s="351" t="e">
        <f t="shared" ref="AB13:AB15" si="12">M13*AC13</f>
        <v>#REF!</v>
      </c>
      <c r="AC13" s="352"/>
      <c r="AD13" s="270">
        <f t="shared" ref="AD13" si="13">1-AE13</f>
        <v>0.9</v>
      </c>
      <c r="AE13" s="271">
        <v>0.1</v>
      </c>
      <c r="AF13" s="272" t="e">
        <f t="shared" ref="AF13" si="14">AH13+AI13</f>
        <v>#REF!</v>
      </c>
      <c r="AG13" s="273" t="e">
        <f t="shared" ref="AG13" si="15">IF(M13-AF13=0,"OK","ERRO")</f>
        <v>#REF!</v>
      </c>
      <c r="AH13" s="274" t="e">
        <f t="shared" ref="AH13" si="16">TRUNC(AD13*M13,2)</f>
        <v>#REF!</v>
      </c>
      <c r="AI13" s="274" t="e">
        <f t="shared" ref="AI13" si="17">M13-AH13</f>
        <v>#REF!</v>
      </c>
    </row>
    <row r="14" spans="1:35" ht="21.75" customHeight="1" x14ac:dyDescent="0.25">
      <c r="A14" s="264" t="s">
        <v>172</v>
      </c>
      <c r="B14" s="265" t="s">
        <v>127</v>
      </c>
      <c r="C14" s="275" t="s">
        <v>138</v>
      </c>
      <c r="D14" s="267"/>
      <c r="E14" s="545" t="s">
        <v>137</v>
      </c>
      <c r="F14" s="545"/>
      <c r="G14" s="546"/>
      <c r="H14" s="268" t="s">
        <v>129</v>
      </c>
      <c r="I14" s="306">
        <v>29.95</v>
      </c>
      <c r="J14" s="269">
        <v>12.83</v>
      </c>
      <c r="K14" s="248">
        <f>K92</f>
        <v>0.21</v>
      </c>
      <c r="L14" s="35">
        <f>ROUND(J14+(J14*$AG$2),2)</f>
        <v>15.52</v>
      </c>
      <c r="M14" s="364" t="e">
        <f>#REF!</f>
        <v>#REF!</v>
      </c>
      <c r="N14" s="351" t="e">
        <f t="shared" si="5"/>
        <v>#REF!</v>
      </c>
      <c r="O14" s="352"/>
      <c r="P14" s="351" t="e">
        <f t="shared" si="6"/>
        <v>#REF!</v>
      </c>
      <c r="Q14" s="352">
        <v>1</v>
      </c>
      <c r="R14" s="351" t="e">
        <f t="shared" si="7"/>
        <v>#REF!</v>
      </c>
      <c r="S14" s="352"/>
      <c r="T14" s="351" t="e">
        <f t="shared" si="8"/>
        <v>#REF!</v>
      </c>
      <c r="U14" s="352"/>
      <c r="V14" s="351" t="e">
        <f t="shared" si="9"/>
        <v>#REF!</v>
      </c>
      <c r="W14" s="352"/>
      <c r="X14" s="351" t="e">
        <f t="shared" si="10"/>
        <v>#REF!</v>
      </c>
      <c r="Y14" s="352"/>
      <c r="Z14" s="351" t="e">
        <f t="shared" si="11"/>
        <v>#REF!</v>
      </c>
      <c r="AA14" s="352"/>
      <c r="AB14" s="351" t="e">
        <f t="shared" si="12"/>
        <v>#REF!</v>
      </c>
      <c r="AC14" s="352"/>
      <c r="AD14" s="270">
        <f>1-AE14</f>
        <v>0.9</v>
      </c>
      <c r="AE14" s="271">
        <v>0.1</v>
      </c>
      <c r="AF14" s="272" t="e">
        <f>AH14+AI14</f>
        <v>#REF!</v>
      </c>
      <c r="AG14" s="273" t="e">
        <f>IF(M14-AF14=0,"OK","ERRO")</f>
        <v>#REF!</v>
      </c>
      <c r="AH14" s="274" t="e">
        <f>TRUNC(AD14*M14,2)</f>
        <v>#REF!</v>
      </c>
      <c r="AI14" s="274" t="e">
        <f>M14-AH14</f>
        <v>#REF!</v>
      </c>
    </row>
    <row r="15" spans="1:35" ht="18.75" customHeight="1" x14ac:dyDescent="0.25">
      <c r="A15" s="264" t="s">
        <v>173</v>
      </c>
      <c r="B15" s="265" t="s">
        <v>130</v>
      </c>
      <c r="C15" s="275" t="s">
        <v>153</v>
      </c>
      <c r="D15" s="267"/>
      <c r="E15" s="545" t="s">
        <v>152</v>
      </c>
      <c r="F15" s="545"/>
      <c r="G15" s="546"/>
      <c r="H15" s="268" t="s">
        <v>129</v>
      </c>
      <c r="I15" s="306">
        <v>0.5</v>
      </c>
      <c r="J15" s="269">
        <v>693</v>
      </c>
      <c r="K15" s="248">
        <f>K14</f>
        <v>0.21</v>
      </c>
      <c r="L15" s="35">
        <f>ROUND(J15+(J15*$AG$2),2)</f>
        <v>838.53</v>
      </c>
      <c r="M15" s="364" t="e">
        <f>#REF!</f>
        <v>#REF!</v>
      </c>
      <c r="N15" s="351" t="e">
        <f t="shared" si="5"/>
        <v>#REF!</v>
      </c>
      <c r="O15" s="352"/>
      <c r="P15" s="351" t="e">
        <f t="shared" si="6"/>
        <v>#REF!</v>
      </c>
      <c r="Q15" s="352">
        <v>1</v>
      </c>
      <c r="R15" s="351" t="e">
        <f t="shared" si="7"/>
        <v>#REF!</v>
      </c>
      <c r="S15" s="352"/>
      <c r="T15" s="351" t="e">
        <f t="shared" si="8"/>
        <v>#REF!</v>
      </c>
      <c r="U15" s="352"/>
      <c r="V15" s="351" t="e">
        <f t="shared" si="9"/>
        <v>#REF!</v>
      </c>
      <c r="W15" s="352"/>
      <c r="X15" s="351" t="e">
        <f t="shared" si="10"/>
        <v>#REF!</v>
      </c>
      <c r="Y15" s="352"/>
      <c r="Z15" s="351" t="e">
        <f t="shared" si="11"/>
        <v>#REF!</v>
      </c>
      <c r="AA15" s="352"/>
      <c r="AB15" s="351" t="e">
        <f t="shared" si="12"/>
        <v>#REF!</v>
      </c>
      <c r="AC15" s="352"/>
      <c r="AD15" s="270">
        <f>1-AE15</f>
        <v>0.9</v>
      </c>
      <c r="AE15" s="271">
        <v>0.1</v>
      </c>
      <c r="AF15" s="272" t="e">
        <f t="shared" ref="AF15" si="18">AH15+AI15</f>
        <v>#REF!</v>
      </c>
      <c r="AG15" s="273" t="e">
        <f>IF(M15-AF15=0,"OK","ERRO")</f>
        <v>#REF!</v>
      </c>
      <c r="AH15" s="274" t="e">
        <f t="shared" ref="AH15" si="19">TRUNC(AD15*M15,2)</f>
        <v>#REF!</v>
      </c>
      <c r="AI15" s="274" t="e">
        <f t="shared" ref="AI15" si="20">M15-AH15</f>
        <v>#REF!</v>
      </c>
    </row>
    <row r="16" spans="1:35" ht="16.5" customHeight="1" x14ac:dyDescent="0.25">
      <c r="A16" s="249" t="s">
        <v>181</v>
      </c>
      <c r="B16" s="249"/>
      <c r="C16" s="250"/>
      <c r="D16" s="251"/>
      <c r="E16" s="252" t="s">
        <v>180</v>
      </c>
      <c r="F16" s="252"/>
      <c r="G16" s="253"/>
      <c r="H16" s="254"/>
      <c r="I16" s="305"/>
      <c r="J16" s="255"/>
      <c r="K16" s="255"/>
      <c r="L16" s="255"/>
      <c r="M16" s="256" t="e">
        <f>#REF!</f>
        <v>#REF!</v>
      </c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8"/>
      <c r="AE16" s="259"/>
      <c r="AF16" s="260"/>
      <c r="AH16" s="262"/>
      <c r="AI16" s="262"/>
    </row>
    <row r="17" spans="1:35" ht="17.25" customHeight="1" x14ac:dyDescent="0.25">
      <c r="A17" s="264" t="s">
        <v>182</v>
      </c>
      <c r="B17" s="265" t="s">
        <v>127</v>
      </c>
      <c r="C17" s="275" t="s">
        <v>174</v>
      </c>
      <c r="D17" s="267"/>
      <c r="E17" s="547" t="s">
        <v>176</v>
      </c>
      <c r="F17" s="547"/>
      <c r="G17" s="548"/>
      <c r="H17" s="268" t="s">
        <v>129</v>
      </c>
      <c r="I17" s="306">
        <v>1475</v>
      </c>
      <c r="J17" s="247">
        <v>1.47</v>
      </c>
      <c r="K17" s="248">
        <f>K15</f>
        <v>0.21</v>
      </c>
      <c r="L17" s="35">
        <f>ROUND(J17+(J17*$AG$2),2)</f>
        <v>1.78</v>
      </c>
      <c r="M17" s="364" t="e">
        <f>#REF!</f>
        <v>#REF!</v>
      </c>
      <c r="N17" s="351" t="e">
        <f t="shared" ref="N17:N20" si="21">M17*O17</f>
        <v>#REF!</v>
      </c>
      <c r="O17" s="352">
        <v>1</v>
      </c>
      <c r="P17" s="351" t="e">
        <f t="shared" ref="P17:P20" si="22">M17*Q17</f>
        <v>#REF!</v>
      </c>
      <c r="Q17" s="352"/>
      <c r="R17" s="351" t="e">
        <f t="shared" ref="R17:R20" si="23">M17*S17</f>
        <v>#REF!</v>
      </c>
      <c r="S17" s="352"/>
      <c r="T17" s="351" t="e">
        <f t="shared" ref="T17:T20" si="24">M17*U17</f>
        <v>#REF!</v>
      </c>
      <c r="U17" s="352"/>
      <c r="V17" s="351" t="e">
        <f t="shared" ref="V17:V20" si="25">M17*W17</f>
        <v>#REF!</v>
      </c>
      <c r="W17" s="352"/>
      <c r="X17" s="351" t="e">
        <f t="shared" ref="X17:X20" si="26">M17*Y17</f>
        <v>#REF!</v>
      </c>
      <c r="Y17" s="352"/>
      <c r="Z17" s="351" t="e">
        <f t="shared" ref="Z17:Z20" si="27">M17*AA17</f>
        <v>#REF!</v>
      </c>
      <c r="AA17" s="352"/>
      <c r="AB17" s="351" t="e">
        <f t="shared" ref="AB17:AB20" si="28">M17*AC17</f>
        <v>#REF!</v>
      </c>
      <c r="AC17" s="352"/>
      <c r="AD17" s="270">
        <f t="shared" ref="AD17:AD20" si="29">1-AE17</f>
        <v>0.9</v>
      </c>
      <c r="AE17" s="271">
        <v>0.1</v>
      </c>
      <c r="AF17" s="272" t="e">
        <f t="shared" ref="AF17:AF20" si="30">AH17+AI17</f>
        <v>#REF!</v>
      </c>
      <c r="AG17" s="273" t="e">
        <f t="shared" ref="AG17:AG20" si="31">IF(M17-AF17=0,"OK","ERRO")</f>
        <v>#REF!</v>
      </c>
      <c r="AH17" s="274" t="e">
        <f t="shared" ref="AH17:AH20" si="32">TRUNC(AD17*M17,2)</f>
        <v>#REF!</v>
      </c>
      <c r="AI17" s="274" t="e">
        <f t="shared" ref="AI17:AI20" si="33">M17-AH17</f>
        <v>#REF!</v>
      </c>
    </row>
    <row r="18" spans="1:35" ht="16.5" customHeight="1" x14ac:dyDescent="0.25">
      <c r="A18" s="264" t="s">
        <v>183</v>
      </c>
      <c r="B18" s="265" t="s">
        <v>127</v>
      </c>
      <c r="C18" s="275" t="s">
        <v>175</v>
      </c>
      <c r="D18" s="267"/>
      <c r="E18" s="545" t="s">
        <v>177</v>
      </c>
      <c r="F18" s="545"/>
      <c r="G18" s="546"/>
      <c r="H18" s="268" t="s">
        <v>129</v>
      </c>
      <c r="I18" s="306">
        <v>1475</v>
      </c>
      <c r="J18" s="247">
        <v>1.79</v>
      </c>
      <c r="K18" s="248">
        <f t="shared" ref="K18:K20" si="34">K17</f>
        <v>0.21</v>
      </c>
      <c r="L18" s="35">
        <f>ROUND(J18+(J18*$AG$2),2)</f>
        <v>2.17</v>
      </c>
      <c r="M18" s="364" t="e">
        <f>#REF!</f>
        <v>#REF!</v>
      </c>
      <c r="N18" s="351" t="e">
        <f t="shared" si="21"/>
        <v>#REF!</v>
      </c>
      <c r="O18" s="352">
        <v>1</v>
      </c>
      <c r="P18" s="351" t="e">
        <f t="shared" si="22"/>
        <v>#REF!</v>
      </c>
      <c r="Q18" s="352"/>
      <c r="R18" s="351" t="e">
        <f t="shared" si="23"/>
        <v>#REF!</v>
      </c>
      <c r="S18" s="352"/>
      <c r="T18" s="351" t="e">
        <f t="shared" si="24"/>
        <v>#REF!</v>
      </c>
      <c r="U18" s="352"/>
      <c r="V18" s="351" t="e">
        <f t="shared" si="25"/>
        <v>#REF!</v>
      </c>
      <c r="W18" s="352"/>
      <c r="X18" s="351" t="e">
        <f t="shared" si="26"/>
        <v>#REF!</v>
      </c>
      <c r="Y18" s="352"/>
      <c r="Z18" s="351" t="e">
        <f t="shared" si="27"/>
        <v>#REF!</v>
      </c>
      <c r="AA18" s="352"/>
      <c r="AB18" s="351" t="e">
        <f t="shared" si="28"/>
        <v>#REF!</v>
      </c>
      <c r="AC18" s="352"/>
      <c r="AD18" s="270">
        <f t="shared" si="29"/>
        <v>0.9</v>
      </c>
      <c r="AE18" s="271">
        <v>0.1</v>
      </c>
      <c r="AF18" s="272" t="e">
        <f t="shared" si="30"/>
        <v>#REF!</v>
      </c>
      <c r="AG18" s="273" t="e">
        <f t="shared" si="31"/>
        <v>#REF!</v>
      </c>
      <c r="AH18" s="274" t="e">
        <f t="shared" si="32"/>
        <v>#REF!</v>
      </c>
      <c r="AI18" s="274" t="e">
        <f t="shared" si="33"/>
        <v>#REF!</v>
      </c>
    </row>
    <row r="19" spans="1:35" ht="21.75" customHeight="1" x14ac:dyDescent="0.25">
      <c r="A19" s="264" t="s">
        <v>184</v>
      </c>
      <c r="B19" s="265" t="s">
        <v>127</v>
      </c>
      <c r="C19" s="275" t="s">
        <v>142</v>
      </c>
      <c r="D19" s="267"/>
      <c r="E19" s="545" t="s">
        <v>178</v>
      </c>
      <c r="F19" s="547"/>
      <c r="G19" s="548"/>
      <c r="H19" s="268" t="s">
        <v>134</v>
      </c>
      <c r="I19" s="306">
        <v>713.9</v>
      </c>
      <c r="J19" s="247">
        <v>0.89</v>
      </c>
      <c r="K19" s="248">
        <f t="shared" si="34"/>
        <v>0.21</v>
      </c>
      <c r="L19" s="35">
        <f>ROUND(J19+(J19*$AG$2),2)</f>
        <v>1.08</v>
      </c>
      <c r="M19" s="364" t="e">
        <f>#REF!</f>
        <v>#REF!</v>
      </c>
      <c r="N19" s="351" t="e">
        <f t="shared" si="21"/>
        <v>#REF!</v>
      </c>
      <c r="O19" s="352">
        <v>1</v>
      </c>
      <c r="P19" s="351" t="e">
        <f t="shared" si="22"/>
        <v>#REF!</v>
      </c>
      <c r="Q19" s="352"/>
      <c r="R19" s="351" t="e">
        <f t="shared" si="23"/>
        <v>#REF!</v>
      </c>
      <c r="S19" s="352"/>
      <c r="T19" s="351" t="e">
        <f t="shared" si="24"/>
        <v>#REF!</v>
      </c>
      <c r="U19" s="352"/>
      <c r="V19" s="351" t="e">
        <f t="shared" si="25"/>
        <v>#REF!</v>
      </c>
      <c r="W19" s="352"/>
      <c r="X19" s="351" t="e">
        <f t="shared" si="26"/>
        <v>#REF!</v>
      </c>
      <c r="Y19" s="352"/>
      <c r="Z19" s="351" t="e">
        <f t="shared" si="27"/>
        <v>#REF!</v>
      </c>
      <c r="AA19" s="352"/>
      <c r="AB19" s="351" t="e">
        <f t="shared" si="28"/>
        <v>#REF!</v>
      </c>
      <c r="AC19" s="352"/>
      <c r="AD19" s="270">
        <f t="shared" si="29"/>
        <v>0.9</v>
      </c>
      <c r="AE19" s="271">
        <v>0.1</v>
      </c>
      <c r="AF19" s="272" t="e">
        <f t="shared" si="30"/>
        <v>#REF!</v>
      </c>
      <c r="AG19" s="273" t="e">
        <f t="shared" si="31"/>
        <v>#REF!</v>
      </c>
      <c r="AH19" s="274" t="e">
        <f t="shared" si="32"/>
        <v>#REF!</v>
      </c>
      <c r="AI19" s="274" t="e">
        <f t="shared" si="33"/>
        <v>#REF!</v>
      </c>
    </row>
    <row r="20" spans="1:35" ht="21.75" customHeight="1" x14ac:dyDescent="0.25">
      <c r="A20" s="264" t="s">
        <v>185</v>
      </c>
      <c r="B20" s="265" t="s">
        <v>128</v>
      </c>
      <c r="C20" s="275" t="s">
        <v>88</v>
      </c>
      <c r="D20" s="267"/>
      <c r="E20" s="545" t="s">
        <v>179</v>
      </c>
      <c r="F20" s="545"/>
      <c r="G20" s="546"/>
      <c r="H20" s="268" t="s">
        <v>133</v>
      </c>
      <c r="I20" s="306">
        <v>59</v>
      </c>
      <c r="J20" s="247">
        <v>843.7</v>
      </c>
      <c r="K20" s="248">
        <f t="shared" si="34"/>
        <v>0.21</v>
      </c>
      <c r="L20" s="35">
        <f>ROUND(J20+(J20*$AG$2),2)</f>
        <v>1020.88</v>
      </c>
      <c r="M20" s="364" t="e">
        <f>#REF!</f>
        <v>#REF!</v>
      </c>
      <c r="N20" s="351" t="e">
        <f t="shared" si="21"/>
        <v>#REF!</v>
      </c>
      <c r="O20" s="352">
        <v>1</v>
      </c>
      <c r="P20" s="351" t="e">
        <f t="shared" si="22"/>
        <v>#REF!</v>
      </c>
      <c r="Q20" s="352"/>
      <c r="R20" s="351" t="e">
        <f t="shared" si="23"/>
        <v>#REF!</v>
      </c>
      <c r="S20" s="352"/>
      <c r="T20" s="351" t="e">
        <f t="shared" si="24"/>
        <v>#REF!</v>
      </c>
      <c r="U20" s="352"/>
      <c r="V20" s="351" t="e">
        <f t="shared" si="25"/>
        <v>#REF!</v>
      </c>
      <c r="W20" s="352"/>
      <c r="X20" s="351" t="e">
        <f t="shared" si="26"/>
        <v>#REF!</v>
      </c>
      <c r="Y20" s="352"/>
      <c r="Z20" s="351" t="e">
        <f t="shared" si="27"/>
        <v>#REF!</v>
      </c>
      <c r="AA20" s="352"/>
      <c r="AB20" s="351" t="e">
        <f t="shared" si="28"/>
        <v>#REF!</v>
      </c>
      <c r="AC20" s="352"/>
      <c r="AD20" s="270">
        <f t="shared" si="29"/>
        <v>0.9</v>
      </c>
      <c r="AE20" s="271">
        <v>0.1</v>
      </c>
      <c r="AF20" s="272" t="e">
        <f t="shared" si="30"/>
        <v>#REF!</v>
      </c>
      <c r="AG20" s="273" t="e">
        <f t="shared" si="31"/>
        <v>#REF!</v>
      </c>
      <c r="AH20" s="274" t="e">
        <f t="shared" si="32"/>
        <v>#REF!</v>
      </c>
      <c r="AI20" s="274" t="e">
        <f t="shared" si="33"/>
        <v>#REF!</v>
      </c>
    </row>
    <row r="21" spans="1:35" s="385" customFormat="1" ht="16.5" customHeight="1" x14ac:dyDescent="0.25">
      <c r="A21" s="370" t="s">
        <v>132</v>
      </c>
      <c r="B21" s="370"/>
      <c r="C21" s="371"/>
      <c r="D21" s="372"/>
      <c r="E21" s="373" t="s">
        <v>186</v>
      </c>
      <c r="F21" s="373"/>
      <c r="G21" s="374"/>
      <c r="H21" s="375"/>
      <c r="I21" s="376"/>
      <c r="J21" s="377"/>
      <c r="K21" s="377"/>
      <c r="L21" s="377"/>
      <c r="M21" s="378" t="e">
        <f>#REF!</f>
        <v>#REF!</v>
      </c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80"/>
      <c r="AE21" s="381"/>
      <c r="AF21" s="382"/>
      <c r="AG21" s="383"/>
      <c r="AH21" s="384"/>
      <c r="AI21" s="384"/>
    </row>
    <row r="22" spans="1:35" s="385" customFormat="1" ht="16.5" customHeight="1" x14ac:dyDescent="0.25">
      <c r="A22" s="370" t="s">
        <v>144</v>
      </c>
      <c r="B22" s="370"/>
      <c r="C22" s="371"/>
      <c r="D22" s="372"/>
      <c r="E22" s="373" t="s">
        <v>110</v>
      </c>
      <c r="F22" s="373"/>
      <c r="G22" s="374"/>
      <c r="H22" s="375"/>
      <c r="I22" s="376"/>
      <c r="J22" s="377"/>
      <c r="K22" s="377"/>
      <c r="L22" s="377"/>
      <c r="M22" s="378" t="e">
        <f>#REF!</f>
        <v>#REF!</v>
      </c>
      <c r="N22" s="379"/>
      <c r="O22" s="379"/>
      <c r="P22" s="3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80"/>
      <c r="AE22" s="381"/>
      <c r="AF22" s="382"/>
      <c r="AG22" s="383"/>
      <c r="AH22" s="384"/>
      <c r="AI22" s="384"/>
    </row>
    <row r="23" spans="1:35" s="385" customFormat="1" ht="18.75" customHeight="1" x14ac:dyDescent="0.25">
      <c r="A23" s="386" t="s">
        <v>191</v>
      </c>
      <c r="B23" s="387" t="s">
        <v>127</v>
      </c>
      <c r="C23" s="388" t="s">
        <v>190</v>
      </c>
      <c r="D23" s="389"/>
      <c r="E23" s="535" t="s">
        <v>187</v>
      </c>
      <c r="F23" s="535"/>
      <c r="G23" s="536"/>
      <c r="H23" s="390" t="s">
        <v>129</v>
      </c>
      <c r="I23" s="391">
        <v>1156.8</v>
      </c>
      <c r="J23" s="392">
        <v>1.51</v>
      </c>
      <c r="K23" s="393">
        <f>K11</f>
        <v>0.21</v>
      </c>
      <c r="L23" s="394">
        <f t="shared" ref="L23:L29" si="35">ROUND(J23+(J23*$AG$2),2)</f>
        <v>1.83</v>
      </c>
      <c r="M23" s="395" t="e">
        <f>#REF!</f>
        <v>#REF!</v>
      </c>
      <c r="N23" s="396" t="e">
        <f t="shared" ref="N23:N29" si="36">M23*O23</f>
        <v>#REF!</v>
      </c>
      <c r="O23" s="397">
        <v>0.5</v>
      </c>
      <c r="P23" s="396" t="e">
        <f t="shared" ref="P23:P29" si="37">M23*Q23</f>
        <v>#REF!</v>
      </c>
      <c r="Q23" s="397">
        <v>0.5</v>
      </c>
      <c r="R23" s="396" t="e">
        <f t="shared" ref="R23:R29" si="38">M23*S23</f>
        <v>#REF!</v>
      </c>
      <c r="S23" s="397"/>
      <c r="T23" s="396" t="e">
        <f t="shared" ref="T23:T29" si="39">M23*U23</f>
        <v>#REF!</v>
      </c>
      <c r="U23" s="397"/>
      <c r="V23" s="396" t="e">
        <f t="shared" ref="V23:V29" si="40">M23*W23</f>
        <v>#REF!</v>
      </c>
      <c r="W23" s="397"/>
      <c r="X23" s="396" t="e">
        <f t="shared" ref="X23:X29" si="41">M23*Y23</f>
        <v>#REF!</v>
      </c>
      <c r="Y23" s="397"/>
      <c r="Z23" s="396" t="e">
        <f t="shared" ref="Z23:Z29" si="42">M23*AA23</f>
        <v>#REF!</v>
      </c>
      <c r="AA23" s="397"/>
      <c r="AB23" s="396" t="e">
        <f t="shared" ref="AB23:AB29" si="43">M23*AC23</f>
        <v>#REF!</v>
      </c>
      <c r="AC23" s="397"/>
      <c r="AD23" s="398">
        <f t="shared" si="0"/>
        <v>0.9</v>
      </c>
      <c r="AE23" s="399">
        <v>0.1</v>
      </c>
      <c r="AF23" s="400" t="e">
        <f t="shared" ref="AF23:AF24" si="44">AH23+AI23</f>
        <v>#REF!</v>
      </c>
      <c r="AG23" s="401" t="e">
        <f t="shared" si="2"/>
        <v>#REF!</v>
      </c>
      <c r="AH23" s="402" t="e">
        <f t="shared" ref="AH23:AH24" si="45">TRUNC(AD23*M23,2)</f>
        <v>#REF!</v>
      </c>
      <c r="AI23" s="402" t="e">
        <f t="shared" ref="AI23:AI24" si="46">M23-AH23</f>
        <v>#REF!</v>
      </c>
    </row>
    <row r="24" spans="1:35" s="385" customFormat="1" ht="18.75" customHeight="1" x14ac:dyDescent="0.25">
      <c r="A24" s="386" t="s">
        <v>192</v>
      </c>
      <c r="B24" s="387" t="s">
        <v>127</v>
      </c>
      <c r="C24" s="403" t="s">
        <v>151</v>
      </c>
      <c r="D24" s="389"/>
      <c r="E24" s="540" t="s">
        <v>188</v>
      </c>
      <c r="F24" s="540"/>
      <c r="G24" s="541"/>
      <c r="H24" s="390" t="s">
        <v>134</v>
      </c>
      <c r="I24" s="391">
        <v>962.31</v>
      </c>
      <c r="J24" s="404">
        <v>0.69</v>
      </c>
      <c r="K24" s="393">
        <f t="shared" ref="K24:K29" si="47">K23</f>
        <v>0.21</v>
      </c>
      <c r="L24" s="394">
        <f t="shared" si="35"/>
        <v>0.83</v>
      </c>
      <c r="M24" s="395" t="e">
        <f>#REF!</f>
        <v>#REF!</v>
      </c>
      <c r="N24" s="396" t="e">
        <f t="shared" si="36"/>
        <v>#REF!</v>
      </c>
      <c r="O24" s="397">
        <v>0.5</v>
      </c>
      <c r="P24" s="396" t="e">
        <f t="shared" si="37"/>
        <v>#REF!</v>
      </c>
      <c r="Q24" s="397">
        <v>0.5</v>
      </c>
      <c r="R24" s="396" t="e">
        <f t="shared" si="38"/>
        <v>#REF!</v>
      </c>
      <c r="S24" s="397"/>
      <c r="T24" s="396" t="e">
        <f t="shared" si="39"/>
        <v>#REF!</v>
      </c>
      <c r="U24" s="397"/>
      <c r="V24" s="396" t="e">
        <f t="shared" si="40"/>
        <v>#REF!</v>
      </c>
      <c r="W24" s="397"/>
      <c r="X24" s="396" t="e">
        <f t="shared" si="41"/>
        <v>#REF!</v>
      </c>
      <c r="Y24" s="397"/>
      <c r="Z24" s="396" t="e">
        <f t="shared" si="42"/>
        <v>#REF!</v>
      </c>
      <c r="AA24" s="397"/>
      <c r="AB24" s="396" t="e">
        <f t="shared" si="43"/>
        <v>#REF!</v>
      </c>
      <c r="AC24" s="397"/>
      <c r="AD24" s="398">
        <f t="shared" si="0"/>
        <v>0.9</v>
      </c>
      <c r="AE24" s="399">
        <v>0.1</v>
      </c>
      <c r="AF24" s="400" t="e">
        <f t="shared" si="44"/>
        <v>#REF!</v>
      </c>
      <c r="AG24" s="401" t="e">
        <f t="shared" si="2"/>
        <v>#REF!</v>
      </c>
      <c r="AH24" s="402" t="e">
        <f t="shared" si="45"/>
        <v>#REF!</v>
      </c>
      <c r="AI24" s="402" t="e">
        <f t="shared" si="46"/>
        <v>#REF!</v>
      </c>
    </row>
    <row r="25" spans="1:35" s="385" customFormat="1" ht="21.75" customHeight="1" x14ac:dyDescent="0.25">
      <c r="A25" s="386" t="s">
        <v>193</v>
      </c>
      <c r="B25" s="387" t="s">
        <v>127</v>
      </c>
      <c r="C25" s="403" t="s">
        <v>143</v>
      </c>
      <c r="D25" s="389"/>
      <c r="E25" s="540" t="s">
        <v>189</v>
      </c>
      <c r="F25" s="540"/>
      <c r="G25" s="541"/>
      <c r="H25" s="390" t="s">
        <v>133</v>
      </c>
      <c r="I25" s="391">
        <v>79.53</v>
      </c>
      <c r="J25" s="404">
        <v>86.81</v>
      </c>
      <c r="K25" s="393">
        <f t="shared" si="47"/>
        <v>0.21</v>
      </c>
      <c r="L25" s="394">
        <f t="shared" si="35"/>
        <v>105.04</v>
      </c>
      <c r="M25" s="395" t="e">
        <f>#REF!</f>
        <v>#REF!</v>
      </c>
      <c r="N25" s="396" t="e">
        <f t="shared" si="36"/>
        <v>#REF!</v>
      </c>
      <c r="O25" s="397">
        <v>0.5</v>
      </c>
      <c r="P25" s="396" t="e">
        <f t="shared" si="37"/>
        <v>#REF!</v>
      </c>
      <c r="Q25" s="397">
        <v>0.5</v>
      </c>
      <c r="R25" s="396" t="e">
        <f t="shared" si="38"/>
        <v>#REF!</v>
      </c>
      <c r="S25" s="397"/>
      <c r="T25" s="396" t="e">
        <f t="shared" si="39"/>
        <v>#REF!</v>
      </c>
      <c r="U25" s="397"/>
      <c r="V25" s="396" t="e">
        <f t="shared" si="40"/>
        <v>#REF!</v>
      </c>
      <c r="W25" s="397"/>
      <c r="X25" s="396" t="e">
        <f t="shared" si="41"/>
        <v>#REF!</v>
      </c>
      <c r="Y25" s="397"/>
      <c r="Z25" s="396" t="e">
        <f t="shared" si="42"/>
        <v>#REF!</v>
      </c>
      <c r="AA25" s="397"/>
      <c r="AB25" s="396" t="e">
        <f t="shared" si="43"/>
        <v>#REF!</v>
      </c>
      <c r="AC25" s="397"/>
      <c r="AD25" s="398">
        <f t="shared" si="0"/>
        <v>0.9</v>
      </c>
      <c r="AE25" s="399">
        <v>0.1</v>
      </c>
      <c r="AF25" s="400" t="e">
        <f t="shared" ref="AF25:AF29" si="48">AH25+AI25</f>
        <v>#REF!</v>
      </c>
      <c r="AG25" s="401" t="e">
        <f t="shared" si="2"/>
        <v>#REF!</v>
      </c>
      <c r="AH25" s="402" t="e">
        <f t="shared" ref="AH25:AH29" si="49">TRUNC(AD25*M25,2)</f>
        <v>#REF!</v>
      </c>
      <c r="AI25" s="402" t="e">
        <f t="shared" ref="AI25:AI29" si="50">M25-AH25</f>
        <v>#REF!</v>
      </c>
    </row>
    <row r="26" spans="1:35" s="385" customFormat="1" ht="18" customHeight="1" x14ac:dyDescent="0.25">
      <c r="A26" s="386" t="s">
        <v>194</v>
      </c>
      <c r="B26" s="387" t="s">
        <v>127</v>
      </c>
      <c r="C26" s="403" t="s">
        <v>174</v>
      </c>
      <c r="D26" s="389"/>
      <c r="E26" s="540" t="s">
        <v>363</v>
      </c>
      <c r="F26" s="540"/>
      <c r="G26" s="541"/>
      <c r="H26" s="390" t="s">
        <v>129</v>
      </c>
      <c r="I26" s="391">
        <v>795.3</v>
      </c>
      <c r="J26" s="404">
        <v>6.27</v>
      </c>
      <c r="K26" s="393">
        <f t="shared" si="47"/>
        <v>0.21</v>
      </c>
      <c r="L26" s="394">
        <f t="shared" si="35"/>
        <v>7.59</v>
      </c>
      <c r="M26" s="395" t="e">
        <f>#REF!</f>
        <v>#REF!</v>
      </c>
      <c r="N26" s="396" t="e">
        <f t="shared" si="36"/>
        <v>#REF!</v>
      </c>
      <c r="O26" s="397">
        <v>0.5</v>
      </c>
      <c r="P26" s="396" t="e">
        <f t="shared" si="37"/>
        <v>#REF!</v>
      </c>
      <c r="Q26" s="397">
        <v>0.5</v>
      </c>
      <c r="R26" s="396" t="e">
        <f t="shared" si="38"/>
        <v>#REF!</v>
      </c>
      <c r="S26" s="397"/>
      <c r="T26" s="396" t="e">
        <f t="shared" si="39"/>
        <v>#REF!</v>
      </c>
      <c r="U26" s="397"/>
      <c r="V26" s="396" t="e">
        <f t="shared" si="40"/>
        <v>#REF!</v>
      </c>
      <c r="W26" s="397"/>
      <c r="X26" s="396" t="e">
        <f t="shared" si="41"/>
        <v>#REF!</v>
      </c>
      <c r="Y26" s="397"/>
      <c r="Z26" s="396" t="e">
        <f t="shared" si="42"/>
        <v>#REF!</v>
      </c>
      <c r="AA26" s="397"/>
      <c r="AB26" s="396" t="e">
        <f t="shared" si="43"/>
        <v>#REF!</v>
      </c>
      <c r="AC26" s="397"/>
      <c r="AD26" s="398">
        <f t="shared" si="0"/>
        <v>0.9</v>
      </c>
      <c r="AE26" s="399">
        <v>0.1</v>
      </c>
      <c r="AF26" s="400" t="e">
        <f t="shared" si="48"/>
        <v>#REF!</v>
      </c>
      <c r="AG26" s="401" t="e">
        <f t="shared" si="2"/>
        <v>#REF!</v>
      </c>
      <c r="AH26" s="402" t="e">
        <f t="shared" si="49"/>
        <v>#REF!</v>
      </c>
      <c r="AI26" s="402" t="e">
        <f t="shared" si="50"/>
        <v>#REF!</v>
      </c>
    </row>
    <row r="27" spans="1:35" s="385" customFormat="1" ht="18" customHeight="1" x14ac:dyDescent="0.25">
      <c r="A27" s="386" t="s">
        <v>195</v>
      </c>
      <c r="B27" s="387" t="s">
        <v>127</v>
      </c>
      <c r="C27" s="403" t="s">
        <v>175</v>
      </c>
      <c r="D27" s="389"/>
      <c r="E27" s="535" t="s">
        <v>177</v>
      </c>
      <c r="F27" s="535"/>
      <c r="G27" s="536"/>
      <c r="H27" s="390" t="s">
        <v>129</v>
      </c>
      <c r="I27" s="391">
        <v>795.3</v>
      </c>
      <c r="J27" s="404">
        <f>J18</f>
        <v>1.79</v>
      </c>
      <c r="K27" s="393">
        <f t="shared" si="47"/>
        <v>0.21</v>
      </c>
      <c r="L27" s="394">
        <f t="shared" si="35"/>
        <v>2.17</v>
      </c>
      <c r="M27" s="395" t="e">
        <f>#REF!</f>
        <v>#REF!</v>
      </c>
      <c r="N27" s="396" t="e">
        <f t="shared" si="36"/>
        <v>#REF!</v>
      </c>
      <c r="O27" s="397">
        <v>0.5</v>
      </c>
      <c r="P27" s="396" t="e">
        <f t="shared" si="37"/>
        <v>#REF!</v>
      </c>
      <c r="Q27" s="397">
        <v>0.5</v>
      </c>
      <c r="R27" s="396" t="e">
        <f t="shared" si="38"/>
        <v>#REF!</v>
      </c>
      <c r="S27" s="397"/>
      <c r="T27" s="396" t="e">
        <f t="shared" si="39"/>
        <v>#REF!</v>
      </c>
      <c r="U27" s="397"/>
      <c r="V27" s="396" t="e">
        <f t="shared" si="40"/>
        <v>#REF!</v>
      </c>
      <c r="W27" s="397"/>
      <c r="X27" s="396" t="e">
        <f t="shared" si="41"/>
        <v>#REF!</v>
      </c>
      <c r="Y27" s="397"/>
      <c r="Z27" s="396" t="e">
        <f t="shared" si="42"/>
        <v>#REF!</v>
      </c>
      <c r="AA27" s="397"/>
      <c r="AB27" s="396" t="e">
        <f t="shared" si="43"/>
        <v>#REF!</v>
      </c>
      <c r="AC27" s="397"/>
      <c r="AD27" s="398">
        <f t="shared" si="0"/>
        <v>0.9</v>
      </c>
      <c r="AE27" s="399">
        <v>0.1</v>
      </c>
      <c r="AF27" s="400" t="e">
        <f t="shared" si="48"/>
        <v>#REF!</v>
      </c>
      <c r="AG27" s="401" t="e">
        <f t="shared" si="2"/>
        <v>#REF!</v>
      </c>
      <c r="AH27" s="402" t="e">
        <f t="shared" si="49"/>
        <v>#REF!</v>
      </c>
      <c r="AI27" s="402" t="e">
        <f t="shared" si="50"/>
        <v>#REF!</v>
      </c>
    </row>
    <row r="28" spans="1:35" s="385" customFormat="1" ht="21.75" customHeight="1" x14ac:dyDescent="0.25">
      <c r="A28" s="386" t="s">
        <v>196</v>
      </c>
      <c r="B28" s="387" t="s">
        <v>127</v>
      </c>
      <c r="C28" s="403" t="s">
        <v>142</v>
      </c>
      <c r="D28" s="389"/>
      <c r="E28" s="535" t="s">
        <v>178</v>
      </c>
      <c r="F28" s="540"/>
      <c r="G28" s="541"/>
      <c r="H28" s="390" t="s">
        <v>134</v>
      </c>
      <c r="I28" s="391">
        <v>384.93</v>
      </c>
      <c r="J28" s="404">
        <f t="shared" ref="J28:J29" si="51">J19</f>
        <v>0.89</v>
      </c>
      <c r="K28" s="393">
        <f t="shared" si="47"/>
        <v>0.21</v>
      </c>
      <c r="L28" s="394">
        <f t="shared" si="35"/>
        <v>1.08</v>
      </c>
      <c r="M28" s="395" t="e">
        <f>#REF!</f>
        <v>#REF!</v>
      </c>
      <c r="N28" s="396" t="e">
        <f t="shared" si="36"/>
        <v>#REF!</v>
      </c>
      <c r="O28" s="397">
        <v>0.5</v>
      </c>
      <c r="P28" s="396" t="e">
        <f t="shared" si="37"/>
        <v>#REF!</v>
      </c>
      <c r="Q28" s="397">
        <v>0.5</v>
      </c>
      <c r="R28" s="396" t="e">
        <f t="shared" si="38"/>
        <v>#REF!</v>
      </c>
      <c r="S28" s="397"/>
      <c r="T28" s="396" t="e">
        <f t="shared" si="39"/>
        <v>#REF!</v>
      </c>
      <c r="U28" s="397"/>
      <c r="V28" s="396" t="e">
        <f t="shared" si="40"/>
        <v>#REF!</v>
      </c>
      <c r="W28" s="397"/>
      <c r="X28" s="396" t="e">
        <f t="shared" si="41"/>
        <v>#REF!</v>
      </c>
      <c r="Y28" s="397"/>
      <c r="Z28" s="396" t="e">
        <f t="shared" si="42"/>
        <v>#REF!</v>
      </c>
      <c r="AA28" s="397"/>
      <c r="AB28" s="396" t="e">
        <f t="shared" si="43"/>
        <v>#REF!</v>
      </c>
      <c r="AC28" s="397"/>
      <c r="AD28" s="398">
        <f t="shared" si="0"/>
        <v>0.9</v>
      </c>
      <c r="AE28" s="399">
        <v>0.1</v>
      </c>
      <c r="AF28" s="400" t="e">
        <f t="shared" si="48"/>
        <v>#REF!</v>
      </c>
      <c r="AG28" s="401" t="e">
        <f t="shared" si="2"/>
        <v>#REF!</v>
      </c>
      <c r="AH28" s="402" t="e">
        <f t="shared" si="49"/>
        <v>#REF!</v>
      </c>
      <c r="AI28" s="402" t="e">
        <f t="shared" si="50"/>
        <v>#REF!</v>
      </c>
    </row>
    <row r="29" spans="1:35" s="385" customFormat="1" ht="21.75" customHeight="1" x14ac:dyDescent="0.25">
      <c r="A29" s="386" t="s">
        <v>197</v>
      </c>
      <c r="B29" s="387" t="s">
        <v>128</v>
      </c>
      <c r="C29" s="403" t="s">
        <v>88</v>
      </c>
      <c r="D29" s="389"/>
      <c r="E29" s="535" t="s">
        <v>179</v>
      </c>
      <c r="F29" s="535"/>
      <c r="G29" s="536"/>
      <c r="H29" s="390" t="s">
        <v>133</v>
      </c>
      <c r="I29" s="391">
        <v>31.81</v>
      </c>
      <c r="J29" s="404">
        <f t="shared" si="51"/>
        <v>843.7</v>
      </c>
      <c r="K29" s="393">
        <f t="shared" si="47"/>
        <v>0.21</v>
      </c>
      <c r="L29" s="394">
        <f t="shared" si="35"/>
        <v>1020.88</v>
      </c>
      <c r="M29" s="395" t="e">
        <f>#REF!</f>
        <v>#REF!</v>
      </c>
      <c r="N29" s="396" t="e">
        <f t="shared" si="36"/>
        <v>#REF!</v>
      </c>
      <c r="O29" s="397">
        <v>0.5</v>
      </c>
      <c r="P29" s="396" t="e">
        <f t="shared" si="37"/>
        <v>#REF!</v>
      </c>
      <c r="Q29" s="397">
        <v>0.5</v>
      </c>
      <c r="R29" s="396" t="e">
        <f t="shared" si="38"/>
        <v>#REF!</v>
      </c>
      <c r="S29" s="397"/>
      <c r="T29" s="396" t="e">
        <f t="shared" si="39"/>
        <v>#REF!</v>
      </c>
      <c r="U29" s="397"/>
      <c r="V29" s="396" t="e">
        <f t="shared" si="40"/>
        <v>#REF!</v>
      </c>
      <c r="W29" s="397"/>
      <c r="X29" s="396" t="e">
        <f t="shared" si="41"/>
        <v>#REF!</v>
      </c>
      <c r="Y29" s="397"/>
      <c r="Z29" s="396" t="e">
        <f t="shared" si="42"/>
        <v>#REF!</v>
      </c>
      <c r="AA29" s="397"/>
      <c r="AB29" s="396" t="e">
        <f t="shared" si="43"/>
        <v>#REF!</v>
      </c>
      <c r="AC29" s="397"/>
      <c r="AD29" s="398">
        <f t="shared" si="0"/>
        <v>0.9</v>
      </c>
      <c r="AE29" s="399">
        <v>0.1</v>
      </c>
      <c r="AF29" s="400" t="e">
        <f t="shared" si="48"/>
        <v>#REF!</v>
      </c>
      <c r="AG29" s="401" t="e">
        <f t="shared" si="2"/>
        <v>#REF!</v>
      </c>
      <c r="AH29" s="402" t="e">
        <f t="shared" si="49"/>
        <v>#REF!</v>
      </c>
      <c r="AI29" s="402" t="e">
        <f t="shared" si="50"/>
        <v>#REF!</v>
      </c>
    </row>
    <row r="30" spans="1:35" s="385" customFormat="1" ht="18" customHeight="1" x14ac:dyDescent="0.25">
      <c r="A30" s="370" t="s">
        <v>145</v>
      </c>
      <c r="B30" s="370"/>
      <c r="C30" s="371"/>
      <c r="D30" s="372"/>
      <c r="E30" s="373" t="s">
        <v>165</v>
      </c>
      <c r="F30" s="373"/>
      <c r="G30" s="374"/>
      <c r="H30" s="375"/>
      <c r="I30" s="376"/>
      <c r="J30" s="377"/>
      <c r="K30" s="377"/>
      <c r="L30" s="377"/>
      <c r="M30" s="378" t="e">
        <f>#REF!</f>
        <v>#REF!</v>
      </c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 s="379"/>
      <c r="Z30" s="379"/>
      <c r="AA30" s="379"/>
      <c r="AB30" s="379"/>
      <c r="AC30" s="379"/>
      <c r="AD30" s="380"/>
      <c r="AE30" s="381"/>
      <c r="AF30" s="382"/>
      <c r="AG30" s="383"/>
      <c r="AH30" s="384"/>
      <c r="AI30" s="384"/>
    </row>
    <row r="31" spans="1:35" s="385" customFormat="1" ht="24" customHeight="1" x14ac:dyDescent="0.25">
      <c r="A31" s="386" t="s">
        <v>198</v>
      </c>
      <c r="B31" s="387" t="s">
        <v>128</v>
      </c>
      <c r="C31" s="388" t="s">
        <v>86</v>
      </c>
      <c r="D31" s="389"/>
      <c r="E31" s="535" t="s">
        <v>166</v>
      </c>
      <c r="F31" s="540"/>
      <c r="G31" s="541"/>
      <c r="H31" s="390" t="s">
        <v>105</v>
      </c>
      <c r="I31" s="391">
        <v>2</v>
      </c>
      <c r="J31" s="404">
        <f>J13</f>
        <v>334.16</v>
      </c>
      <c r="K31" s="393">
        <f>K29</f>
        <v>0.21</v>
      </c>
      <c r="L31" s="394">
        <f>ROUND(J31+(J31*$AG$2),2)</f>
        <v>404.33</v>
      </c>
      <c r="M31" s="395" t="e">
        <f>#REF!</f>
        <v>#REF!</v>
      </c>
      <c r="N31" s="396" t="e">
        <f t="shared" ref="N31:N35" si="52">M31*O31</f>
        <v>#REF!</v>
      </c>
      <c r="O31" s="397"/>
      <c r="P31" s="396" t="e">
        <f t="shared" ref="P31:P35" si="53">M31*Q31</f>
        <v>#REF!</v>
      </c>
      <c r="Q31" s="397">
        <v>1</v>
      </c>
      <c r="R31" s="396" t="e">
        <f t="shared" ref="R31:R35" si="54">M31*S31</f>
        <v>#REF!</v>
      </c>
      <c r="S31" s="397"/>
      <c r="T31" s="396" t="e">
        <f t="shared" ref="T31:T35" si="55">M31*U31</f>
        <v>#REF!</v>
      </c>
      <c r="U31" s="397"/>
      <c r="V31" s="396" t="e">
        <f t="shared" ref="V31:V35" si="56">M31*W31</f>
        <v>#REF!</v>
      </c>
      <c r="W31" s="397"/>
      <c r="X31" s="396" t="e">
        <f t="shared" ref="X31:X35" si="57">M31*Y31</f>
        <v>#REF!</v>
      </c>
      <c r="Y31" s="397"/>
      <c r="Z31" s="396" t="e">
        <f t="shared" ref="Z31:Z35" si="58">M31*AA31</f>
        <v>#REF!</v>
      </c>
      <c r="AA31" s="397"/>
      <c r="AB31" s="396" t="e">
        <f t="shared" ref="AB31:AB35" si="59">M31*AC31</f>
        <v>#REF!</v>
      </c>
      <c r="AC31" s="397"/>
      <c r="AD31" s="398">
        <f t="shared" ref="AD31" si="60">1-AE31</f>
        <v>0.9</v>
      </c>
      <c r="AE31" s="399">
        <v>0.1</v>
      </c>
      <c r="AF31" s="400" t="e">
        <f t="shared" ref="AF31" si="61">AH31+AI31</f>
        <v>#REF!</v>
      </c>
      <c r="AG31" s="401" t="e">
        <f t="shared" ref="AG31" si="62">IF(M31-AF31=0,"OK","ERRO")</f>
        <v>#REF!</v>
      </c>
      <c r="AH31" s="402" t="e">
        <f t="shared" ref="AH31" si="63">TRUNC(AD31*M31,2)</f>
        <v>#REF!</v>
      </c>
      <c r="AI31" s="402" t="e">
        <f t="shared" ref="AI31" si="64">M31-AH31</f>
        <v>#REF!</v>
      </c>
    </row>
    <row r="32" spans="1:35" s="385" customFormat="1" ht="21.75" customHeight="1" x14ac:dyDescent="0.25">
      <c r="A32" s="386" t="s">
        <v>199</v>
      </c>
      <c r="B32" s="387" t="s">
        <v>127</v>
      </c>
      <c r="C32" s="403" t="s">
        <v>138</v>
      </c>
      <c r="D32" s="389"/>
      <c r="E32" s="535" t="s">
        <v>137</v>
      </c>
      <c r="F32" s="535"/>
      <c r="G32" s="536"/>
      <c r="H32" s="390" t="s">
        <v>129</v>
      </c>
      <c r="I32" s="391">
        <v>23.19</v>
      </c>
      <c r="J32" s="404">
        <f t="shared" ref="J32:J33" si="65">J14</f>
        <v>12.83</v>
      </c>
      <c r="K32" s="393">
        <f>K31</f>
        <v>0.21</v>
      </c>
      <c r="L32" s="394">
        <f>ROUND(J32+(J32*$AG$2),2)</f>
        <v>15.52</v>
      </c>
      <c r="M32" s="395" t="e">
        <f>#REF!</f>
        <v>#REF!</v>
      </c>
      <c r="N32" s="396" t="e">
        <f t="shared" si="52"/>
        <v>#REF!</v>
      </c>
      <c r="O32" s="397"/>
      <c r="P32" s="396" t="e">
        <f t="shared" si="53"/>
        <v>#REF!</v>
      </c>
      <c r="Q32" s="397">
        <v>1</v>
      </c>
      <c r="R32" s="396" t="e">
        <f t="shared" si="54"/>
        <v>#REF!</v>
      </c>
      <c r="S32" s="397"/>
      <c r="T32" s="396" t="e">
        <f t="shared" si="55"/>
        <v>#REF!</v>
      </c>
      <c r="U32" s="397"/>
      <c r="V32" s="396" t="e">
        <f t="shared" si="56"/>
        <v>#REF!</v>
      </c>
      <c r="W32" s="397"/>
      <c r="X32" s="396" t="e">
        <f t="shared" si="57"/>
        <v>#REF!</v>
      </c>
      <c r="Y32" s="397"/>
      <c r="Z32" s="396" t="e">
        <f t="shared" si="58"/>
        <v>#REF!</v>
      </c>
      <c r="AA32" s="397"/>
      <c r="AB32" s="396" t="e">
        <f t="shared" si="59"/>
        <v>#REF!</v>
      </c>
      <c r="AC32" s="397"/>
      <c r="AD32" s="398">
        <f>1-AE32</f>
        <v>0.9</v>
      </c>
      <c r="AE32" s="399">
        <v>0.1</v>
      </c>
      <c r="AF32" s="400" t="e">
        <f>AH32+AI32</f>
        <v>#REF!</v>
      </c>
      <c r="AG32" s="401" t="e">
        <f>IF(M32-AF32=0,"OK","ERRO")</f>
        <v>#REF!</v>
      </c>
      <c r="AH32" s="402" t="e">
        <f>TRUNC(AD32*M32,2)</f>
        <v>#REF!</v>
      </c>
      <c r="AI32" s="402" t="e">
        <f>M32-AH32</f>
        <v>#REF!</v>
      </c>
    </row>
    <row r="33" spans="1:35" s="385" customFormat="1" ht="20.25" customHeight="1" x14ac:dyDescent="0.25">
      <c r="A33" s="386" t="s">
        <v>200</v>
      </c>
      <c r="B33" s="387" t="s">
        <v>130</v>
      </c>
      <c r="C33" s="403" t="s">
        <v>153</v>
      </c>
      <c r="D33" s="389"/>
      <c r="E33" s="535" t="s">
        <v>152</v>
      </c>
      <c r="F33" s="535"/>
      <c r="G33" s="536"/>
      <c r="H33" s="390" t="s">
        <v>129</v>
      </c>
      <c r="I33" s="391">
        <v>1.02</v>
      </c>
      <c r="J33" s="404">
        <f t="shared" si="65"/>
        <v>693</v>
      </c>
      <c r="K33" s="393">
        <f>K32</f>
        <v>0.21</v>
      </c>
      <c r="L33" s="394">
        <f>ROUND(J33+(J33*$AG$2),2)</f>
        <v>838.53</v>
      </c>
      <c r="M33" s="395" t="e">
        <f>#REF!</f>
        <v>#REF!</v>
      </c>
      <c r="N33" s="396" t="e">
        <f t="shared" si="52"/>
        <v>#REF!</v>
      </c>
      <c r="O33" s="397"/>
      <c r="P33" s="396" t="e">
        <f t="shared" si="53"/>
        <v>#REF!</v>
      </c>
      <c r="Q33" s="397">
        <v>1</v>
      </c>
      <c r="R33" s="396" t="e">
        <f t="shared" si="54"/>
        <v>#REF!</v>
      </c>
      <c r="S33" s="397"/>
      <c r="T33" s="396" t="e">
        <f t="shared" si="55"/>
        <v>#REF!</v>
      </c>
      <c r="U33" s="397"/>
      <c r="V33" s="396" t="e">
        <f t="shared" si="56"/>
        <v>#REF!</v>
      </c>
      <c r="W33" s="397"/>
      <c r="X33" s="396" t="e">
        <f t="shared" si="57"/>
        <v>#REF!</v>
      </c>
      <c r="Y33" s="397"/>
      <c r="Z33" s="396" t="e">
        <f t="shared" si="58"/>
        <v>#REF!</v>
      </c>
      <c r="AA33" s="397"/>
      <c r="AB33" s="396" t="e">
        <f t="shared" si="59"/>
        <v>#REF!</v>
      </c>
      <c r="AC33" s="397"/>
      <c r="AD33" s="398">
        <f>1-AE33</f>
        <v>0.9</v>
      </c>
      <c r="AE33" s="399">
        <v>0.1</v>
      </c>
      <c r="AF33" s="400" t="e">
        <f t="shared" ref="AF33:AF35" si="66">AH33+AI33</f>
        <v>#REF!</v>
      </c>
      <c r="AG33" s="401" t="e">
        <f>IF(M33-AF33=0,"OK","ERRO")</f>
        <v>#REF!</v>
      </c>
      <c r="AH33" s="402" t="e">
        <f t="shared" ref="AH33:AH35" si="67">TRUNC(AD33*M33,2)</f>
        <v>#REF!</v>
      </c>
      <c r="AI33" s="402" t="e">
        <f t="shared" ref="AI33:AI35" si="68">M33-AH33</f>
        <v>#REF!</v>
      </c>
    </row>
    <row r="34" spans="1:35" s="385" customFormat="1" ht="38.25" customHeight="1" x14ac:dyDescent="0.25">
      <c r="A34" s="386" t="s">
        <v>201</v>
      </c>
      <c r="B34" s="387" t="s">
        <v>127</v>
      </c>
      <c r="C34" s="403" t="s">
        <v>203</v>
      </c>
      <c r="D34" s="389"/>
      <c r="E34" s="535" t="s">
        <v>205</v>
      </c>
      <c r="F34" s="535"/>
      <c r="G34" s="536"/>
      <c r="H34" s="390" t="s">
        <v>135</v>
      </c>
      <c r="I34" s="391">
        <v>228.5</v>
      </c>
      <c r="J34" s="404">
        <v>0</v>
      </c>
      <c r="K34" s="393">
        <f>K19</f>
        <v>0.21</v>
      </c>
      <c r="L34" s="394">
        <f>ROUND(J34+(J34*$AG$2),2)</f>
        <v>0</v>
      </c>
      <c r="M34" s="395" t="e">
        <f>#REF!</f>
        <v>#REF!</v>
      </c>
      <c r="N34" s="396" t="e">
        <f t="shared" si="52"/>
        <v>#REF!</v>
      </c>
      <c r="O34" s="397"/>
      <c r="P34" s="396" t="e">
        <f t="shared" si="53"/>
        <v>#REF!</v>
      </c>
      <c r="Q34" s="397">
        <v>1</v>
      </c>
      <c r="R34" s="396" t="e">
        <f t="shared" si="54"/>
        <v>#REF!</v>
      </c>
      <c r="S34" s="397"/>
      <c r="T34" s="396" t="e">
        <f t="shared" si="55"/>
        <v>#REF!</v>
      </c>
      <c r="U34" s="397"/>
      <c r="V34" s="396" t="e">
        <f t="shared" si="56"/>
        <v>#REF!</v>
      </c>
      <c r="W34" s="397"/>
      <c r="X34" s="396" t="e">
        <f t="shared" si="57"/>
        <v>#REF!</v>
      </c>
      <c r="Y34" s="397"/>
      <c r="Z34" s="396" t="e">
        <f t="shared" si="58"/>
        <v>#REF!</v>
      </c>
      <c r="AA34" s="397"/>
      <c r="AB34" s="396" t="e">
        <f t="shared" si="59"/>
        <v>#REF!</v>
      </c>
      <c r="AC34" s="397"/>
      <c r="AD34" s="398">
        <f t="shared" ref="AD34:AD35" si="69">1-AE34</f>
        <v>0.9</v>
      </c>
      <c r="AE34" s="399">
        <v>0.1</v>
      </c>
      <c r="AF34" s="400" t="e">
        <f t="shared" si="66"/>
        <v>#REF!</v>
      </c>
      <c r="AG34" s="401" t="e">
        <f t="shared" ref="AG34:AG35" si="70">IF(M34-AF34=0,"OK","ERRO")</f>
        <v>#REF!</v>
      </c>
      <c r="AH34" s="402" t="e">
        <f t="shared" si="67"/>
        <v>#REF!</v>
      </c>
      <c r="AI34" s="402" t="e">
        <f t="shared" si="68"/>
        <v>#REF!</v>
      </c>
    </row>
    <row r="35" spans="1:35" s="385" customFormat="1" ht="33.75" customHeight="1" x14ac:dyDescent="0.25">
      <c r="A35" s="386" t="s">
        <v>202</v>
      </c>
      <c r="B35" s="387" t="s">
        <v>127</v>
      </c>
      <c r="C35" s="403" t="s">
        <v>204</v>
      </c>
      <c r="D35" s="389"/>
      <c r="E35" s="535" t="s">
        <v>206</v>
      </c>
      <c r="F35" s="535"/>
      <c r="G35" s="536"/>
      <c r="H35" s="390" t="s">
        <v>135</v>
      </c>
      <c r="I35" s="391">
        <v>5</v>
      </c>
      <c r="J35" s="404">
        <v>0</v>
      </c>
      <c r="K35" s="393">
        <f>K20</f>
        <v>0.21</v>
      </c>
      <c r="L35" s="394">
        <f>ROUND(J35+(J35*$AG$2),2)</f>
        <v>0</v>
      </c>
      <c r="M35" s="395" t="e">
        <f>#REF!</f>
        <v>#REF!</v>
      </c>
      <c r="N35" s="396" t="e">
        <f t="shared" si="52"/>
        <v>#REF!</v>
      </c>
      <c r="O35" s="397"/>
      <c r="P35" s="396" t="e">
        <f t="shared" si="53"/>
        <v>#REF!</v>
      </c>
      <c r="Q35" s="397">
        <v>1</v>
      </c>
      <c r="R35" s="396" t="e">
        <f t="shared" si="54"/>
        <v>#REF!</v>
      </c>
      <c r="S35" s="397"/>
      <c r="T35" s="396" t="e">
        <f t="shared" si="55"/>
        <v>#REF!</v>
      </c>
      <c r="U35" s="397"/>
      <c r="V35" s="396" t="e">
        <f t="shared" si="56"/>
        <v>#REF!</v>
      </c>
      <c r="W35" s="397"/>
      <c r="X35" s="396" t="e">
        <f t="shared" si="57"/>
        <v>#REF!</v>
      </c>
      <c r="Y35" s="397"/>
      <c r="Z35" s="396" t="e">
        <f t="shared" si="58"/>
        <v>#REF!</v>
      </c>
      <c r="AA35" s="397"/>
      <c r="AB35" s="396" t="e">
        <f t="shared" si="59"/>
        <v>#REF!</v>
      </c>
      <c r="AC35" s="397"/>
      <c r="AD35" s="398">
        <f t="shared" si="69"/>
        <v>0.9</v>
      </c>
      <c r="AE35" s="399">
        <v>0.1</v>
      </c>
      <c r="AF35" s="400" t="e">
        <f t="shared" si="66"/>
        <v>#REF!</v>
      </c>
      <c r="AG35" s="401" t="e">
        <f t="shared" si="70"/>
        <v>#REF!</v>
      </c>
      <c r="AH35" s="402" t="e">
        <f t="shared" si="67"/>
        <v>#REF!</v>
      </c>
      <c r="AI35" s="402" t="e">
        <f t="shared" si="68"/>
        <v>#REF!</v>
      </c>
    </row>
    <row r="36" spans="1:35" s="385" customFormat="1" ht="18.75" customHeight="1" x14ac:dyDescent="0.25">
      <c r="A36" s="370" t="s">
        <v>146</v>
      </c>
      <c r="B36" s="370"/>
      <c r="C36" s="371"/>
      <c r="D36" s="372"/>
      <c r="E36" s="373" t="s">
        <v>24</v>
      </c>
      <c r="F36" s="373"/>
      <c r="G36" s="374"/>
      <c r="H36" s="375"/>
      <c r="I36" s="376"/>
      <c r="J36" s="377"/>
      <c r="K36" s="377"/>
      <c r="L36" s="377"/>
      <c r="M36" s="378" t="e">
        <f>#REF!</f>
        <v>#REF!</v>
      </c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80"/>
      <c r="AE36" s="381"/>
      <c r="AF36" s="382"/>
      <c r="AG36" s="383"/>
      <c r="AH36" s="384"/>
      <c r="AI36" s="384"/>
    </row>
    <row r="37" spans="1:35" s="385" customFormat="1" ht="36" customHeight="1" x14ac:dyDescent="0.25">
      <c r="A37" s="386" t="s">
        <v>207</v>
      </c>
      <c r="B37" s="387" t="s">
        <v>127</v>
      </c>
      <c r="C37" s="403" t="s">
        <v>211</v>
      </c>
      <c r="D37" s="389"/>
      <c r="E37" s="535" t="s">
        <v>215</v>
      </c>
      <c r="F37" s="535"/>
      <c r="G37" s="536"/>
      <c r="H37" s="390" t="s">
        <v>133</v>
      </c>
      <c r="I37" s="391">
        <v>61.28</v>
      </c>
      <c r="J37" s="404">
        <v>7.86</v>
      </c>
      <c r="K37" s="393">
        <f>K35</f>
        <v>0.21</v>
      </c>
      <c r="L37" s="394">
        <f>ROUND(J37+(J37*$AG$2),2)</f>
        <v>9.51</v>
      </c>
      <c r="M37" s="395" t="e">
        <f>#REF!</f>
        <v>#REF!</v>
      </c>
      <c r="N37" s="396" t="e">
        <f t="shared" ref="N37:N40" si="71">M37*O37</f>
        <v>#REF!</v>
      </c>
      <c r="O37" s="397">
        <v>1</v>
      </c>
      <c r="P37" s="396" t="e">
        <f t="shared" ref="P37:P40" si="72">M37*Q37</f>
        <v>#REF!</v>
      </c>
      <c r="Q37" s="397"/>
      <c r="R37" s="396" t="e">
        <f t="shared" ref="R37:R40" si="73">M37*S37</f>
        <v>#REF!</v>
      </c>
      <c r="S37" s="397"/>
      <c r="T37" s="396" t="e">
        <f t="shared" ref="T37:T40" si="74">M37*U37</f>
        <v>#REF!</v>
      </c>
      <c r="U37" s="397"/>
      <c r="V37" s="396" t="e">
        <f t="shared" ref="V37:V40" si="75">M37*W37</f>
        <v>#REF!</v>
      </c>
      <c r="W37" s="397"/>
      <c r="X37" s="396" t="e">
        <f t="shared" ref="X37:X40" si="76">M37*Y37</f>
        <v>#REF!</v>
      </c>
      <c r="Y37" s="397"/>
      <c r="Z37" s="396" t="e">
        <f t="shared" ref="Z37:Z40" si="77">M37*AA37</f>
        <v>#REF!</v>
      </c>
      <c r="AA37" s="397"/>
      <c r="AB37" s="396" t="e">
        <f t="shared" ref="AB37:AB40" si="78">M37*AC37</f>
        <v>#REF!</v>
      </c>
      <c r="AC37" s="397"/>
      <c r="AD37" s="398">
        <f t="shared" ref="AD37:AD40" si="79">1-AE37</f>
        <v>0.9</v>
      </c>
      <c r="AE37" s="399">
        <v>0.1</v>
      </c>
      <c r="AF37" s="400" t="e">
        <f t="shared" ref="AF37:AF40" si="80">AH37+AI37</f>
        <v>#REF!</v>
      </c>
      <c r="AG37" s="401" t="e">
        <f t="shared" ref="AG37:AG40" si="81">IF(M37-AF37=0,"OK","ERRO")</f>
        <v>#REF!</v>
      </c>
      <c r="AH37" s="402" t="e">
        <f t="shared" ref="AH37:AH40" si="82">TRUNC(AD37*M37,2)</f>
        <v>#REF!</v>
      </c>
      <c r="AI37" s="402" t="e">
        <f t="shared" ref="AI37:AI40" si="83">M37-AH37</f>
        <v>#REF!</v>
      </c>
    </row>
    <row r="38" spans="1:35" s="385" customFormat="1" ht="35.25" customHeight="1" x14ac:dyDescent="0.25">
      <c r="A38" s="386" t="s">
        <v>208</v>
      </c>
      <c r="B38" s="387" t="s">
        <v>127</v>
      </c>
      <c r="C38" s="403" t="s">
        <v>212</v>
      </c>
      <c r="D38" s="389"/>
      <c r="E38" s="535" t="s">
        <v>216</v>
      </c>
      <c r="F38" s="535"/>
      <c r="G38" s="536"/>
      <c r="H38" s="390" t="s">
        <v>133</v>
      </c>
      <c r="I38" s="391">
        <v>51.32</v>
      </c>
      <c r="J38" s="404">
        <v>14.06</v>
      </c>
      <c r="K38" s="393">
        <f>K37</f>
        <v>0.21</v>
      </c>
      <c r="L38" s="394">
        <f>ROUND(J38+(J38*$AG$2),2)</f>
        <v>17.010000000000002</v>
      </c>
      <c r="M38" s="395" t="e">
        <f>#REF!</f>
        <v>#REF!</v>
      </c>
      <c r="N38" s="396" t="e">
        <f t="shared" si="71"/>
        <v>#REF!</v>
      </c>
      <c r="O38" s="397">
        <v>1</v>
      </c>
      <c r="P38" s="396" t="e">
        <f t="shared" si="72"/>
        <v>#REF!</v>
      </c>
      <c r="Q38" s="397"/>
      <c r="R38" s="396" t="e">
        <f t="shared" si="73"/>
        <v>#REF!</v>
      </c>
      <c r="S38" s="397"/>
      <c r="T38" s="396" t="e">
        <f t="shared" si="74"/>
        <v>#REF!</v>
      </c>
      <c r="U38" s="397"/>
      <c r="V38" s="396" t="e">
        <f t="shared" si="75"/>
        <v>#REF!</v>
      </c>
      <c r="W38" s="397"/>
      <c r="X38" s="396" t="e">
        <f t="shared" si="76"/>
        <v>#REF!</v>
      </c>
      <c r="Y38" s="397"/>
      <c r="Z38" s="396" t="e">
        <f t="shared" si="77"/>
        <v>#REF!</v>
      </c>
      <c r="AA38" s="397"/>
      <c r="AB38" s="396" t="e">
        <f t="shared" si="78"/>
        <v>#REF!</v>
      </c>
      <c r="AC38" s="397"/>
      <c r="AD38" s="398">
        <f t="shared" si="79"/>
        <v>0.9</v>
      </c>
      <c r="AE38" s="399">
        <v>0.1</v>
      </c>
      <c r="AF38" s="400" t="e">
        <f t="shared" si="80"/>
        <v>#REF!</v>
      </c>
      <c r="AG38" s="401" t="e">
        <f t="shared" si="81"/>
        <v>#REF!</v>
      </c>
      <c r="AH38" s="402" t="e">
        <f t="shared" si="82"/>
        <v>#REF!</v>
      </c>
      <c r="AI38" s="402" t="e">
        <f t="shared" si="83"/>
        <v>#REF!</v>
      </c>
    </row>
    <row r="39" spans="1:35" s="385" customFormat="1" ht="33.75" customHeight="1" x14ac:dyDescent="0.25">
      <c r="A39" s="386" t="s">
        <v>209</v>
      </c>
      <c r="B39" s="387" t="s">
        <v>127</v>
      </c>
      <c r="C39" s="403" t="s">
        <v>213</v>
      </c>
      <c r="D39" s="389"/>
      <c r="E39" s="535" t="s">
        <v>217</v>
      </c>
      <c r="F39" s="535"/>
      <c r="G39" s="536"/>
      <c r="H39" s="390" t="s">
        <v>135</v>
      </c>
      <c r="I39" s="391">
        <v>76.599999999999994</v>
      </c>
      <c r="J39" s="404">
        <v>73.12</v>
      </c>
      <c r="K39" s="393">
        <f>K23</f>
        <v>0.21</v>
      </c>
      <c r="L39" s="394">
        <f>ROUND(J39+(J39*$AG$2),2)</f>
        <v>88.48</v>
      </c>
      <c r="M39" s="395" t="e">
        <f>#REF!</f>
        <v>#REF!</v>
      </c>
      <c r="N39" s="396" t="e">
        <f t="shared" si="71"/>
        <v>#REF!</v>
      </c>
      <c r="O39" s="397">
        <v>1</v>
      </c>
      <c r="P39" s="396" t="e">
        <f t="shared" si="72"/>
        <v>#REF!</v>
      </c>
      <c r="Q39" s="397"/>
      <c r="R39" s="396" t="e">
        <f t="shared" si="73"/>
        <v>#REF!</v>
      </c>
      <c r="S39" s="397"/>
      <c r="T39" s="396" t="e">
        <f t="shared" si="74"/>
        <v>#REF!</v>
      </c>
      <c r="U39" s="397"/>
      <c r="V39" s="396" t="e">
        <f t="shared" si="75"/>
        <v>#REF!</v>
      </c>
      <c r="W39" s="397"/>
      <c r="X39" s="396" t="e">
        <f t="shared" si="76"/>
        <v>#REF!</v>
      </c>
      <c r="Y39" s="397"/>
      <c r="Z39" s="396" t="e">
        <f t="shared" si="77"/>
        <v>#REF!</v>
      </c>
      <c r="AA39" s="397"/>
      <c r="AB39" s="396" t="e">
        <f t="shared" si="78"/>
        <v>#REF!</v>
      </c>
      <c r="AC39" s="397"/>
      <c r="AD39" s="398">
        <f t="shared" si="79"/>
        <v>0.9</v>
      </c>
      <c r="AE39" s="399">
        <v>0.1</v>
      </c>
      <c r="AF39" s="400" t="e">
        <f t="shared" si="80"/>
        <v>#REF!</v>
      </c>
      <c r="AG39" s="401" t="e">
        <f t="shared" si="81"/>
        <v>#REF!</v>
      </c>
      <c r="AH39" s="402" t="e">
        <f t="shared" si="82"/>
        <v>#REF!</v>
      </c>
      <c r="AI39" s="402" t="e">
        <f t="shared" si="83"/>
        <v>#REF!</v>
      </c>
    </row>
    <row r="40" spans="1:35" s="385" customFormat="1" ht="30" customHeight="1" x14ac:dyDescent="0.25">
      <c r="A40" s="386" t="s">
        <v>210</v>
      </c>
      <c r="B40" s="387" t="s">
        <v>127</v>
      </c>
      <c r="C40" s="403" t="s">
        <v>214</v>
      </c>
      <c r="D40" s="389"/>
      <c r="E40" s="535" t="s">
        <v>218</v>
      </c>
      <c r="F40" s="535"/>
      <c r="G40" s="536"/>
      <c r="H40" s="390" t="s">
        <v>364</v>
      </c>
      <c r="I40" s="391">
        <v>3</v>
      </c>
      <c r="J40" s="404">
        <v>758.52</v>
      </c>
      <c r="K40" s="393">
        <f>K24</f>
        <v>0.21</v>
      </c>
      <c r="L40" s="394">
        <f>ROUND(J40+(J40*$AG$2),2)</f>
        <v>917.81</v>
      </c>
      <c r="M40" s="395" t="e">
        <f>#REF!</f>
        <v>#REF!</v>
      </c>
      <c r="N40" s="396" t="e">
        <f t="shared" si="71"/>
        <v>#REF!</v>
      </c>
      <c r="O40" s="397">
        <v>1</v>
      </c>
      <c r="P40" s="396" t="e">
        <f t="shared" si="72"/>
        <v>#REF!</v>
      </c>
      <c r="Q40" s="397"/>
      <c r="R40" s="396" t="e">
        <f t="shared" si="73"/>
        <v>#REF!</v>
      </c>
      <c r="S40" s="397"/>
      <c r="T40" s="396" t="e">
        <f t="shared" si="74"/>
        <v>#REF!</v>
      </c>
      <c r="U40" s="397"/>
      <c r="V40" s="396" t="e">
        <f t="shared" si="75"/>
        <v>#REF!</v>
      </c>
      <c r="W40" s="397"/>
      <c r="X40" s="396" t="e">
        <f t="shared" si="76"/>
        <v>#REF!</v>
      </c>
      <c r="Y40" s="397"/>
      <c r="Z40" s="396" t="e">
        <f t="shared" si="77"/>
        <v>#REF!</v>
      </c>
      <c r="AA40" s="397"/>
      <c r="AB40" s="396" t="e">
        <f t="shared" si="78"/>
        <v>#REF!</v>
      </c>
      <c r="AC40" s="397"/>
      <c r="AD40" s="398">
        <f t="shared" si="79"/>
        <v>0.9</v>
      </c>
      <c r="AE40" s="399">
        <v>0.1</v>
      </c>
      <c r="AF40" s="400" t="e">
        <f t="shared" si="80"/>
        <v>#REF!</v>
      </c>
      <c r="AG40" s="401" t="e">
        <f t="shared" si="81"/>
        <v>#REF!</v>
      </c>
      <c r="AH40" s="402" t="e">
        <f t="shared" si="82"/>
        <v>#REF!</v>
      </c>
      <c r="AI40" s="402" t="e">
        <f t="shared" si="83"/>
        <v>#REF!</v>
      </c>
    </row>
    <row r="41" spans="1:35" s="385" customFormat="1" ht="18" customHeight="1" x14ac:dyDescent="0.25">
      <c r="A41" s="370" t="s">
        <v>147</v>
      </c>
      <c r="B41" s="370"/>
      <c r="C41" s="371"/>
      <c r="D41" s="372"/>
      <c r="E41" s="373" t="s">
        <v>219</v>
      </c>
      <c r="F41" s="373"/>
      <c r="G41" s="374"/>
      <c r="H41" s="375"/>
      <c r="I41" s="376"/>
      <c r="J41" s="377"/>
      <c r="K41" s="377"/>
      <c r="L41" s="377"/>
      <c r="M41" s="378" t="e">
        <f>#REF!</f>
        <v>#REF!</v>
      </c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80"/>
      <c r="AE41" s="381"/>
      <c r="AF41" s="382"/>
      <c r="AG41" s="383"/>
      <c r="AH41" s="384"/>
      <c r="AI41" s="384"/>
    </row>
    <row r="42" spans="1:35" s="385" customFormat="1" ht="18" customHeight="1" x14ac:dyDescent="0.25">
      <c r="A42" s="370" t="s">
        <v>221</v>
      </c>
      <c r="B42" s="370"/>
      <c r="C42" s="371"/>
      <c r="D42" s="372"/>
      <c r="E42" s="373" t="s">
        <v>110</v>
      </c>
      <c r="F42" s="373"/>
      <c r="G42" s="374"/>
      <c r="H42" s="375"/>
      <c r="I42" s="376"/>
      <c r="J42" s="377"/>
      <c r="K42" s="377"/>
      <c r="L42" s="377"/>
      <c r="M42" s="378" t="e">
        <f>#REF!</f>
        <v>#REF!</v>
      </c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80"/>
      <c r="AE42" s="381"/>
      <c r="AF42" s="382"/>
      <c r="AG42" s="383"/>
      <c r="AH42" s="384"/>
      <c r="AI42" s="384"/>
    </row>
    <row r="43" spans="1:35" s="385" customFormat="1" ht="18" customHeight="1" x14ac:dyDescent="0.25">
      <c r="A43" s="386" t="s">
        <v>220</v>
      </c>
      <c r="B43" s="387" t="s">
        <v>127</v>
      </c>
      <c r="C43" s="388" t="s">
        <v>190</v>
      </c>
      <c r="D43" s="389"/>
      <c r="E43" s="535" t="s">
        <v>187</v>
      </c>
      <c r="F43" s="535"/>
      <c r="G43" s="536"/>
      <c r="H43" s="390" t="s">
        <v>129</v>
      </c>
      <c r="I43" s="391">
        <v>1416</v>
      </c>
      <c r="J43" s="392">
        <f>J23</f>
        <v>1.51</v>
      </c>
      <c r="K43" s="393">
        <f>K31</f>
        <v>0.21</v>
      </c>
      <c r="L43" s="394">
        <f t="shared" ref="L43:L49" si="84">ROUND(J43+(J43*$AG$2),2)</f>
        <v>1.83</v>
      </c>
      <c r="M43" s="395" t="e">
        <f>#REF!</f>
        <v>#REF!</v>
      </c>
      <c r="N43" s="396" t="e">
        <f t="shared" ref="N43:N49" si="85">M43*O43</f>
        <v>#REF!</v>
      </c>
      <c r="O43" s="397"/>
      <c r="P43" s="396" t="e">
        <f t="shared" ref="P43:P49" si="86">M43*Q43</f>
        <v>#REF!</v>
      </c>
      <c r="Q43" s="397">
        <v>0.8</v>
      </c>
      <c r="R43" s="396" t="e">
        <f t="shared" ref="R43:R49" si="87">M43*S43</f>
        <v>#REF!</v>
      </c>
      <c r="S43" s="397">
        <v>0.2</v>
      </c>
      <c r="T43" s="396" t="e">
        <f t="shared" ref="T43:T49" si="88">M43*U43</f>
        <v>#REF!</v>
      </c>
      <c r="U43" s="397"/>
      <c r="V43" s="396" t="e">
        <f t="shared" ref="V43:V49" si="89">M43*W43</f>
        <v>#REF!</v>
      </c>
      <c r="W43" s="397"/>
      <c r="X43" s="396" t="e">
        <f t="shared" ref="X43:X49" si="90">M43*Y43</f>
        <v>#REF!</v>
      </c>
      <c r="Y43" s="397"/>
      <c r="Z43" s="396" t="e">
        <f t="shared" ref="Z43:Z49" si="91">M43*AA43</f>
        <v>#REF!</v>
      </c>
      <c r="AA43" s="397"/>
      <c r="AB43" s="396" t="e">
        <f t="shared" ref="AB43:AB49" si="92">M43*AC43</f>
        <v>#REF!</v>
      </c>
      <c r="AC43" s="397"/>
      <c r="AD43" s="398">
        <f t="shared" ref="AD43:AD49" si="93">1-AE43</f>
        <v>0.9</v>
      </c>
      <c r="AE43" s="399">
        <v>0.1</v>
      </c>
      <c r="AF43" s="400" t="e">
        <f t="shared" ref="AF43:AF49" si="94">AH43+AI43</f>
        <v>#REF!</v>
      </c>
      <c r="AG43" s="401" t="e">
        <f t="shared" ref="AG43:AG49" si="95">IF(M43-AF43=0,"OK","ERRO")</f>
        <v>#REF!</v>
      </c>
      <c r="AH43" s="402" t="e">
        <f t="shared" ref="AH43:AH49" si="96">TRUNC(AD43*M43,2)</f>
        <v>#REF!</v>
      </c>
      <c r="AI43" s="402" t="e">
        <f t="shared" ref="AI43:AI49" si="97">M43-AH43</f>
        <v>#REF!</v>
      </c>
    </row>
    <row r="44" spans="1:35" s="385" customFormat="1" ht="18" customHeight="1" x14ac:dyDescent="0.25">
      <c r="A44" s="386" t="s">
        <v>222</v>
      </c>
      <c r="B44" s="387" t="s">
        <v>127</v>
      </c>
      <c r="C44" s="403" t="s">
        <v>151</v>
      </c>
      <c r="D44" s="389"/>
      <c r="E44" s="540" t="s">
        <v>188</v>
      </c>
      <c r="F44" s="540"/>
      <c r="G44" s="541"/>
      <c r="H44" s="390" t="s">
        <v>134</v>
      </c>
      <c r="I44" s="391">
        <v>1285.02</v>
      </c>
      <c r="J44" s="392">
        <f t="shared" ref="J44:J49" si="98">J24</f>
        <v>0.69</v>
      </c>
      <c r="K44" s="393">
        <f t="shared" ref="K44:K49" si="99">K43</f>
        <v>0.21</v>
      </c>
      <c r="L44" s="394">
        <f t="shared" si="84"/>
        <v>0.83</v>
      </c>
      <c r="M44" s="395" t="e">
        <f>#REF!</f>
        <v>#REF!</v>
      </c>
      <c r="N44" s="396" t="e">
        <f t="shared" si="85"/>
        <v>#REF!</v>
      </c>
      <c r="O44" s="397"/>
      <c r="P44" s="396" t="e">
        <f t="shared" si="86"/>
        <v>#REF!</v>
      </c>
      <c r="Q44" s="397">
        <v>0.8</v>
      </c>
      <c r="R44" s="396" t="e">
        <f t="shared" si="87"/>
        <v>#REF!</v>
      </c>
      <c r="S44" s="397">
        <v>0.2</v>
      </c>
      <c r="T44" s="396" t="e">
        <f t="shared" si="88"/>
        <v>#REF!</v>
      </c>
      <c r="U44" s="397"/>
      <c r="V44" s="396" t="e">
        <f t="shared" si="89"/>
        <v>#REF!</v>
      </c>
      <c r="W44" s="397"/>
      <c r="X44" s="396" t="e">
        <f t="shared" si="90"/>
        <v>#REF!</v>
      </c>
      <c r="Y44" s="397"/>
      <c r="Z44" s="396" t="e">
        <f t="shared" si="91"/>
        <v>#REF!</v>
      </c>
      <c r="AA44" s="397"/>
      <c r="AB44" s="396" t="e">
        <f t="shared" si="92"/>
        <v>#REF!</v>
      </c>
      <c r="AC44" s="397"/>
      <c r="AD44" s="398">
        <f t="shared" si="93"/>
        <v>0.9</v>
      </c>
      <c r="AE44" s="399">
        <v>0.1</v>
      </c>
      <c r="AF44" s="400" t="e">
        <f t="shared" si="94"/>
        <v>#REF!</v>
      </c>
      <c r="AG44" s="401" t="e">
        <f t="shared" si="95"/>
        <v>#REF!</v>
      </c>
      <c r="AH44" s="402" t="e">
        <f t="shared" si="96"/>
        <v>#REF!</v>
      </c>
      <c r="AI44" s="402" t="e">
        <f t="shared" si="97"/>
        <v>#REF!</v>
      </c>
    </row>
    <row r="45" spans="1:35" s="385" customFormat="1" ht="21.75" customHeight="1" x14ac:dyDescent="0.25">
      <c r="A45" s="386" t="s">
        <v>223</v>
      </c>
      <c r="B45" s="387" t="s">
        <v>127</v>
      </c>
      <c r="C45" s="403" t="s">
        <v>143</v>
      </c>
      <c r="D45" s="389"/>
      <c r="E45" s="540" t="s">
        <v>189</v>
      </c>
      <c r="F45" s="540"/>
      <c r="G45" s="541"/>
      <c r="H45" s="390" t="s">
        <v>133</v>
      </c>
      <c r="I45" s="391">
        <v>106.2</v>
      </c>
      <c r="J45" s="392">
        <f t="shared" si="98"/>
        <v>86.81</v>
      </c>
      <c r="K45" s="393">
        <f t="shared" si="99"/>
        <v>0.21</v>
      </c>
      <c r="L45" s="394">
        <f t="shared" si="84"/>
        <v>105.04</v>
      </c>
      <c r="M45" s="395" t="e">
        <f>#REF!</f>
        <v>#REF!</v>
      </c>
      <c r="N45" s="396" t="e">
        <f t="shared" si="85"/>
        <v>#REF!</v>
      </c>
      <c r="O45" s="397"/>
      <c r="P45" s="396" t="e">
        <f t="shared" si="86"/>
        <v>#REF!</v>
      </c>
      <c r="Q45" s="397">
        <v>0.8</v>
      </c>
      <c r="R45" s="396" t="e">
        <f t="shared" si="87"/>
        <v>#REF!</v>
      </c>
      <c r="S45" s="397">
        <v>0.2</v>
      </c>
      <c r="T45" s="396" t="e">
        <f t="shared" si="88"/>
        <v>#REF!</v>
      </c>
      <c r="U45" s="397"/>
      <c r="V45" s="396" t="e">
        <f t="shared" si="89"/>
        <v>#REF!</v>
      </c>
      <c r="W45" s="397"/>
      <c r="X45" s="396" t="e">
        <f t="shared" si="90"/>
        <v>#REF!</v>
      </c>
      <c r="Y45" s="397"/>
      <c r="Z45" s="396" t="e">
        <f t="shared" si="91"/>
        <v>#REF!</v>
      </c>
      <c r="AA45" s="397"/>
      <c r="AB45" s="396" t="e">
        <f t="shared" si="92"/>
        <v>#REF!</v>
      </c>
      <c r="AC45" s="397"/>
      <c r="AD45" s="398">
        <f t="shared" si="93"/>
        <v>0.9</v>
      </c>
      <c r="AE45" s="399">
        <v>0.1</v>
      </c>
      <c r="AF45" s="400" t="e">
        <f t="shared" si="94"/>
        <v>#REF!</v>
      </c>
      <c r="AG45" s="401" t="e">
        <f t="shared" si="95"/>
        <v>#REF!</v>
      </c>
      <c r="AH45" s="402" t="e">
        <f t="shared" si="96"/>
        <v>#REF!</v>
      </c>
      <c r="AI45" s="402" t="e">
        <f t="shared" si="97"/>
        <v>#REF!</v>
      </c>
    </row>
    <row r="46" spans="1:35" s="385" customFormat="1" ht="16.5" customHeight="1" x14ac:dyDescent="0.25">
      <c r="A46" s="386" t="s">
        <v>224</v>
      </c>
      <c r="B46" s="387" t="s">
        <v>127</v>
      </c>
      <c r="C46" s="403" t="s">
        <v>174</v>
      </c>
      <c r="D46" s="389"/>
      <c r="E46" s="540" t="s">
        <v>363</v>
      </c>
      <c r="F46" s="540"/>
      <c r="G46" s="541"/>
      <c r="H46" s="390" t="s">
        <v>129</v>
      </c>
      <c r="I46" s="391">
        <v>1062</v>
      </c>
      <c r="J46" s="392">
        <f t="shared" si="98"/>
        <v>6.27</v>
      </c>
      <c r="K46" s="393">
        <f t="shared" si="99"/>
        <v>0.21</v>
      </c>
      <c r="L46" s="394">
        <f t="shared" si="84"/>
        <v>7.59</v>
      </c>
      <c r="M46" s="395" t="e">
        <f>#REF!</f>
        <v>#REF!</v>
      </c>
      <c r="N46" s="396" t="e">
        <f t="shared" si="85"/>
        <v>#REF!</v>
      </c>
      <c r="O46" s="397"/>
      <c r="P46" s="396" t="e">
        <f t="shared" si="86"/>
        <v>#REF!</v>
      </c>
      <c r="Q46" s="397">
        <v>0.8</v>
      </c>
      <c r="R46" s="396" t="e">
        <f t="shared" si="87"/>
        <v>#REF!</v>
      </c>
      <c r="S46" s="397">
        <v>0.2</v>
      </c>
      <c r="T46" s="396" t="e">
        <f t="shared" si="88"/>
        <v>#REF!</v>
      </c>
      <c r="U46" s="397"/>
      <c r="V46" s="396" t="e">
        <f t="shared" si="89"/>
        <v>#REF!</v>
      </c>
      <c r="W46" s="397"/>
      <c r="X46" s="396" t="e">
        <f t="shared" si="90"/>
        <v>#REF!</v>
      </c>
      <c r="Y46" s="397"/>
      <c r="Z46" s="396" t="e">
        <f t="shared" si="91"/>
        <v>#REF!</v>
      </c>
      <c r="AA46" s="397"/>
      <c r="AB46" s="396" t="e">
        <f t="shared" si="92"/>
        <v>#REF!</v>
      </c>
      <c r="AC46" s="397"/>
      <c r="AD46" s="398">
        <f t="shared" si="93"/>
        <v>0.9</v>
      </c>
      <c r="AE46" s="399">
        <v>0.1</v>
      </c>
      <c r="AF46" s="400" t="e">
        <f t="shared" si="94"/>
        <v>#REF!</v>
      </c>
      <c r="AG46" s="401" t="e">
        <f t="shared" si="95"/>
        <v>#REF!</v>
      </c>
      <c r="AH46" s="402" t="e">
        <f t="shared" si="96"/>
        <v>#REF!</v>
      </c>
      <c r="AI46" s="402" t="e">
        <f t="shared" si="97"/>
        <v>#REF!</v>
      </c>
    </row>
    <row r="47" spans="1:35" s="385" customFormat="1" ht="15" customHeight="1" x14ac:dyDescent="0.25">
      <c r="A47" s="386" t="s">
        <v>225</v>
      </c>
      <c r="B47" s="387" t="s">
        <v>127</v>
      </c>
      <c r="C47" s="403" t="s">
        <v>175</v>
      </c>
      <c r="D47" s="389"/>
      <c r="E47" s="535" t="s">
        <v>177</v>
      </c>
      <c r="F47" s="535"/>
      <c r="G47" s="536"/>
      <c r="H47" s="390" t="s">
        <v>129</v>
      </c>
      <c r="I47" s="391">
        <v>1062</v>
      </c>
      <c r="J47" s="392">
        <f t="shared" si="98"/>
        <v>1.79</v>
      </c>
      <c r="K47" s="393">
        <f t="shared" si="99"/>
        <v>0.21</v>
      </c>
      <c r="L47" s="394">
        <f t="shared" si="84"/>
        <v>2.17</v>
      </c>
      <c r="M47" s="395" t="e">
        <f>#REF!</f>
        <v>#REF!</v>
      </c>
      <c r="N47" s="396" t="e">
        <f t="shared" si="85"/>
        <v>#REF!</v>
      </c>
      <c r="O47" s="397"/>
      <c r="P47" s="396" t="e">
        <f t="shared" si="86"/>
        <v>#REF!</v>
      </c>
      <c r="Q47" s="397">
        <v>0.8</v>
      </c>
      <c r="R47" s="396" t="e">
        <f t="shared" si="87"/>
        <v>#REF!</v>
      </c>
      <c r="S47" s="397">
        <v>0.2</v>
      </c>
      <c r="T47" s="396" t="e">
        <f t="shared" si="88"/>
        <v>#REF!</v>
      </c>
      <c r="U47" s="397"/>
      <c r="V47" s="396" t="e">
        <f t="shared" si="89"/>
        <v>#REF!</v>
      </c>
      <c r="W47" s="397"/>
      <c r="X47" s="396" t="e">
        <f t="shared" si="90"/>
        <v>#REF!</v>
      </c>
      <c r="Y47" s="397"/>
      <c r="Z47" s="396" t="e">
        <f t="shared" si="91"/>
        <v>#REF!</v>
      </c>
      <c r="AA47" s="397"/>
      <c r="AB47" s="396" t="e">
        <f t="shared" si="92"/>
        <v>#REF!</v>
      </c>
      <c r="AC47" s="397"/>
      <c r="AD47" s="398">
        <f t="shared" si="93"/>
        <v>0.9</v>
      </c>
      <c r="AE47" s="399">
        <v>0.1</v>
      </c>
      <c r="AF47" s="400" t="e">
        <f t="shared" si="94"/>
        <v>#REF!</v>
      </c>
      <c r="AG47" s="401" t="e">
        <f t="shared" si="95"/>
        <v>#REF!</v>
      </c>
      <c r="AH47" s="402" t="e">
        <f t="shared" si="96"/>
        <v>#REF!</v>
      </c>
      <c r="AI47" s="402" t="e">
        <f t="shared" si="97"/>
        <v>#REF!</v>
      </c>
    </row>
    <row r="48" spans="1:35" s="385" customFormat="1" ht="21.75" customHeight="1" x14ac:dyDescent="0.25">
      <c r="A48" s="386" t="s">
        <v>226</v>
      </c>
      <c r="B48" s="387" t="s">
        <v>127</v>
      </c>
      <c r="C48" s="403" t="s">
        <v>142</v>
      </c>
      <c r="D48" s="389"/>
      <c r="E48" s="535" t="s">
        <v>178</v>
      </c>
      <c r="F48" s="540"/>
      <c r="G48" s="541"/>
      <c r="H48" s="390" t="s">
        <v>134</v>
      </c>
      <c r="I48" s="391">
        <v>514.01</v>
      </c>
      <c r="J48" s="392">
        <f t="shared" si="98"/>
        <v>0.89</v>
      </c>
      <c r="K48" s="393">
        <f t="shared" si="99"/>
        <v>0.21</v>
      </c>
      <c r="L48" s="394">
        <f t="shared" si="84"/>
        <v>1.08</v>
      </c>
      <c r="M48" s="395" t="e">
        <f>#REF!</f>
        <v>#REF!</v>
      </c>
      <c r="N48" s="396" t="e">
        <f t="shared" si="85"/>
        <v>#REF!</v>
      </c>
      <c r="O48" s="397"/>
      <c r="P48" s="396" t="e">
        <f t="shared" si="86"/>
        <v>#REF!</v>
      </c>
      <c r="Q48" s="397">
        <v>0.8</v>
      </c>
      <c r="R48" s="396" t="e">
        <f t="shared" si="87"/>
        <v>#REF!</v>
      </c>
      <c r="S48" s="397">
        <v>0.2</v>
      </c>
      <c r="T48" s="396" t="e">
        <f t="shared" si="88"/>
        <v>#REF!</v>
      </c>
      <c r="U48" s="397"/>
      <c r="V48" s="396" t="e">
        <f t="shared" si="89"/>
        <v>#REF!</v>
      </c>
      <c r="W48" s="397"/>
      <c r="X48" s="396" t="e">
        <f t="shared" si="90"/>
        <v>#REF!</v>
      </c>
      <c r="Y48" s="397"/>
      <c r="Z48" s="396" t="e">
        <f t="shared" si="91"/>
        <v>#REF!</v>
      </c>
      <c r="AA48" s="397"/>
      <c r="AB48" s="396" t="e">
        <f t="shared" si="92"/>
        <v>#REF!</v>
      </c>
      <c r="AC48" s="397"/>
      <c r="AD48" s="398">
        <f t="shared" si="93"/>
        <v>0.9</v>
      </c>
      <c r="AE48" s="399">
        <v>0.1</v>
      </c>
      <c r="AF48" s="400" t="e">
        <f t="shared" si="94"/>
        <v>#REF!</v>
      </c>
      <c r="AG48" s="401" t="e">
        <f t="shared" si="95"/>
        <v>#REF!</v>
      </c>
      <c r="AH48" s="402" t="e">
        <f t="shared" si="96"/>
        <v>#REF!</v>
      </c>
      <c r="AI48" s="402" t="e">
        <f t="shared" si="97"/>
        <v>#REF!</v>
      </c>
    </row>
    <row r="49" spans="1:35" s="385" customFormat="1" ht="21.75" customHeight="1" x14ac:dyDescent="0.25">
      <c r="A49" s="386" t="s">
        <v>227</v>
      </c>
      <c r="B49" s="387" t="s">
        <v>128</v>
      </c>
      <c r="C49" s="403" t="s">
        <v>88</v>
      </c>
      <c r="D49" s="389"/>
      <c r="E49" s="535" t="s">
        <v>179</v>
      </c>
      <c r="F49" s="535"/>
      <c r="G49" s="536"/>
      <c r="H49" s="390" t="s">
        <v>133</v>
      </c>
      <c r="I49" s="391">
        <v>42.48</v>
      </c>
      <c r="J49" s="392">
        <f t="shared" si="98"/>
        <v>843.7</v>
      </c>
      <c r="K49" s="393">
        <f t="shared" si="99"/>
        <v>0.21</v>
      </c>
      <c r="L49" s="394">
        <f t="shared" si="84"/>
        <v>1020.88</v>
      </c>
      <c r="M49" s="395" t="e">
        <f>#REF!</f>
        <v>#REF!</v>
      </c>
      <c r="N49" s="396" t="e">
        <f t="shared" si="85"/>
        <v>#REF!</v>
      </c>
      <c r="O49" s="397"/>
      <c r="P49" s="396" t="e">
        <f t="shared" si="86"/>
        <v>#REF!</v>
      </c>
      <c r="Q49" s="397">
        <v>0.8</v>
      </c>
      <c r="R49" s="396" t="e">
        <f t="shared" si="87"/>
        <v>#REF!</v>
      </c>
      <c r="S49" s="397">
        <v>0.2</v>
      </c>
      <c r="T49" s="396" t="e">
        <f t="shared" si="88"/>
        <v>#REF!</v>
      </c>
      <c r="U49" s="397"/>
      <c r="V49" s="396" t="e">
        <f t="shared" si="89"/>
        <v>#REF!</v>
      </c>
      <c r="W49" s="397"/>
      <c r="X49" s="396" t="e">
        <f t="shared" si="90"/>
        <v>#REF!</v>
      </c>
      <c r="Y49" s="397"/>
      <c r="Z49" s="396" t="e">
        <f t="shared" si="91"/>
        <v>#REF!</v>
      </c>
      <c r="AA49" s="397"/>
      <c r="AB49" s="396" t="e">
        <f t="shared" si="92"/>
        <v>#REF!</v>
      </c>
      <c r="AC49" s="397"/>
      <c r="AD49" s="398">
        <f t="shared" si="93"/>
        <v>0.9</v>
      </c>
      <c r="AE49" s="399">
        <v>0.1</v>
      </c>
      <c r="AF49" s="400" t="e">
        <f t="shared" si="94"/>
        <v>#REF!</v>
      </c>
      <c r="AG49" s="401" t="e">
        <f t="shared" si="95"/>
        <v>#REF!</v>
      </c>
      <c r="AH49" s="402" t="e">
        <f t="shared" si="96"/>
        <v>#REF!</v>
      </c>
      <c r="AI49" s="402" t="e">
        <f t="shared" si="97"/>
        <v>#REF!</v>
      </c>
    </row>
    <row r="50" spans="1:35" s="385" customFormat="1" ht="18.75" customHeight="1" x14ac:dyDescent="0.25">
      <c r="A50" s="370" t="s">
        <v>145</v>
      </c>
      <c r="B50" s="370"/>
      <c r="C50" s="371"/>
      <c r="D50" s="372"/>
      <c r="E50" s="373" t="s">
        <v>165</v>
      </c>
      <c r="F50" s="373"/>
      <c r="G50" s="374"/>
      <c r="H50" s="375"/>
      <c r="I50" s="376"/>
      <c r="J50" s="377"/>
      <c r="K50" s="377"/>
      <c r="L50" s="377"/>
      <c r="M50" s="378" t="e">
        <f>#REF!</f>
        <v>#REF!</v>
      </c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80"/>
      <c r="AE50" s="381"/>
      <c r="AF50" s="382"/>
      <c r="AG50" s="383"/>
      <c r="AH50" s="384"/>
      <c r="AI50" s="384"/>
    </row>
    <row r="51" spans="1:35" s="385" customFormat="1" ht="24.75" customHeight="1" x14ac:dyDescent="0.25">
      <c r="A51" s="386" t="s">
        <v>198</v>
      </c>
      <c r="B51" s="387" t="s">
        <v>128</v>
      </c>
      <c r="C51" s="388" t="s">
        <v>86</v>
      </c>
      <c r="D51" s="389"/>
      <c r="E51" s="535" t="s">
        <v>166</v>
      </c>
      <c r="F51" s="540"/>
      <c r="G51" s="541"/>
      <c r="H51" s="390" t="s">
        <v>105</v>
      </c>
      <c r="I51" s="391">
        <v>2</v>
      </c>
      <c r="J51" s="404">
        <f>J31</f>
        <v>334.16</v>
      </c>
      <c r="K51" s="393">
        <f>K49</f>
        <v>0.21</v>
      </c>
      <c r="L51" s="394">
        <f>ROUND(J51+(J51*$AG$2),2)</f>
        <v>404.33</v>
      </c>
      <c r="M51" s="395" t="e">
        <f>#REF!</f>
        <v>#REF!</v>
      </c>
      <c r="N51" s="396" t="e">
        <f t="shared" ref="N51:N54" si="100">M51*O51</f>
        <v>#REF!</v>
      </c>
      <c r="O51" s="397"/>
      <c r="P51" s="396" t="e">
        <f t="shared" ref="P51:P54" si="101">M51*Q51</f>
        <v>#REF!</v>
      </c>
      <c r="Q51" s="397"/>
      <c r="R51" s="396" t="e">
        <f t="shared" ref="R51:R54" si="102">M51*S51</f>
        <v>#REF!</v>
      </c>
      <c r="S51" s="397">
        <v>1</v>
      </c>
      <c r="T51" s="396" t="e">
        <f t="shared" ref="T51:T54" si="103">M51*U51</f>
        <v>#REF!</v>
      </c>
      <c r="U51" s="397"/>
      <c r="V51" s="396" t="e">
        <f t="shared" ref="V51:V54" si="104">M51*W51</f>
        <v>#REF!</v>
      </c>
      <c r="W51" s="397"/>
      <c r="X51" s="396" t="e">
        <f t="shared" ref="X51:X54" si="105">M51*Y51</f>
        <v>#REF!</v>
      </c>
      <c r="Y51" s="397"/>
      <c r="Z51" s="396" t="e">
        <f t="shared" ref="Z51:Z54" si="106">M51*AA51</f>
        <v>#REF!</v>
      </c>
      <c r="AA51" s="397"/>
      <c r="AB51" s="396" t="e">
        <f t="shared" ref="AB51:AB54" si="107">M51*AC51</f>
        <v>#REF!</v>
      </c>
      <c r="AC51" s="397"/>
      <c r="AD51" s="398">
        <f t="shared" ref="AD51" si="108">1-AE51</f>
        <v>0.9</v>
      </c>
      <c r="AE51" s="399">
        <v>0.1</v>
      </c>
      <c r="AF51" s="400" t="e">
        <f t="shared" ref="AF51" si="109">AH51+AI51</f>
        <v>#REF!</v>
      </c>
      <c r="AG51" s="401" t="e">
        <f t="shared" ref="AG51" si="110">IF(M51-AF51=0,"OK","ERRO")</f>
        <v>#REF!</v>
      </c>
      <c r="AH51" s="402" t="e">
        <f t="shared" ref="AH51" si="111">TRUNC(AD51*M51,2)</f>
        <v>#REF!</v>
      </c>
      <c r="AI51" s="402" t="e">
        <f t="shared" ref="AI51" si="112">M51-AH51</f>
        <v>#REF!</v>
      </c>
    </row>
    <row r="52" spans="1:35" s="385" customFormat="1" ht="24" customHeight="1" x14ac:dyDescent="0.25">
      <c r="A52" s="386" t="s">
        <v>199</v>
      </c>
      <c r="B52" s="387" t="s">
        <v>127</v>
      </c>
      <c r="C52" s="403" t="s">
        <v>138</v>
      </c>
      <c r="D52" s="389"/>
      <c r="E52" s="535" t="s">
        <v>137</v>
      </c>
      <c r="F52" s="535"/>
      <c r="G52" s="536"/>
      <c r="H52" s="390" t="s">
        <v>129</v>
      </c>
      <c r="I52" s="391">
        <v>28.3</v>
      </c>
      <c r="J52" s="404">
        <f t="shared" ref="J52:J54" si="113">J32</f>
        <v>12.83</v>
      </c>
      <c r="K52" s="393">
        <f>K51</f>
        <v>0.21</v>
      </c>
      <c r="L52" s="394">
        <f>ROUND(J52+(J52*$AG$2),2)</f>
        <v>15.52</v>
      </c>
      <c r="M52" s="395" t="e">
        <f>#REF!</f>
        <v>#REF!</v>
      </c>
      <c r="N52" s="396" t="e">
        <f t="shared" si="100"/>
        <v>#REF!</v>
      </c>
      <c r="O52" s="397"/>
      <c r="P52" s="396" t="e">
        <f t="shared" si="101"/>
        <v>#REF!</v>
      </c>
      <c r="Q52" s="397"/>
      <c r="R52" s="396" t="e">
        <f t="shared" si="102"/>
        <v>#REF!</v>
      </c>
      <c r="S52" s="397">
        <v>1</v>
      </c>
      <c r="T52" s="396" t="e">
        <f t="shared" si="103"/>
        <v>#REF!</v>
      </c>
      <c r="U52" s="397"/>
      <c r="V52" s="396" t="e">
        <f t="shared" si="104"/>
        <v>#REF!</v>
      </c>
      <c r="W52" s="397"/>
      <c r="X52" s="396" t="e">
        <f t="shared" si="105"/>
        <v>#REF!</v>
      </c>
      <c r="Y52" s="397"/>
      <c r="Z52" s="396" t="e">
        <f t="shared" si="106"/>
        <v>#REF!</v>
      </c>
      <c r="AA52" s="397"/>
      <c r="AB52" s="396" t="e">
        <f t="shared" si="107"/>
        <v>#REF!</v>
      </c>
      <c r="AC52" s="397"/>
      <c r="AD52" s="398">
        <f>1-AE52</f>
        <v>0.9</v>
      </c>
      <c r="AE52" s="399">
        <v>0.1</v>
      </c>
      <c r="AF52" s="400" t="e">
        <f>AH52+AI52</f>
        <v>#REF!</v>
      </c>
      <c r="AG52" s="401" t="e">
        <f>IF(M52-AF52=0,"OK","ERRO")</f>
        <v>#REF!</v>
      </c>
      <c r="AH52" s="402" t="e">
        <f>TRUNC(AD52*M52,2)</f>
        <v>#REF!</v>
      </c>
      <c r="AI52" s="402" t="e">
        <f>M52-AH52</f>
        <v>#REF!</v>
      </c>
    </row>
    <row r="53" spans="1:35" s="385" customFormat="1" ht="20.25" customHeight="1" x14ac:dyDescent="0.25">
      <c r="A53" s="386" t="s">
        <v>200</v>
      </c>
      <c r="B53" s="387" t="s">
        <v>130</v>
      </c>
      <c r="C53" s="403" t="s">
        <v>153</v>
      </c>
      <c r="D53" s="389"/>
      <c r="E53" s="535" t="s">
        <v>152</v>
      </c>
      <c r="F53" s="535"/>
      <c r="G53" s="536"/>
      <c r="H53" s="390" t="s">
        <v>129</v>
      </c>
      <c r="I53" s="391">
        <v>1.02</v>
      </c>
      <c r="J53" s="404">
        <f t="shared" si="113"/>
        <v>693</v>
      </c>
      <c r="K53" s="393">
        <f>K52</f>
        <v>0.21</v>
      </c>
      <c r="L53" s="394">
        <f>ROUND(J53+(J53*$AG$2),2)</f>
        <v>838.53</v>
      </c>
      <c r="M53" s="395" t="e">
        <f>#REF!</f>
        <v>#REF!</v>
      </c>
      <c r="N53" s="396" t="e">
        <f t="shared" si="100"/>
        <v>#REF!</v>
      </c>
      <c r="O53" s="397"/>
      <c r="P53" s="396" t="e">
        <f t="shared" si="101"/>
        <v>#REF!</v>
      </c>
      <c r="Q53" s="397"/>
      <c r="R53" s="396" t="e">
        <f t="shared" si="102"/>
        <v>#REF!</v>
      </c>
      <c r="S53" s="397">
        <v>1</v>
      </c>
      <c r="T53" s="396" t="e">
        <f t="shared" si="103"/>
        <v>#REF!</v>
      </c>
      <c r="U53" s="397"/>
      <c r="V53" s="396" t="e">
        <f t="shared" si="104"/>
        <v>#REF!</v>
      </c>
      <c r="W53" s="397"/>
      <c r="X53" s="396" t="e">
        <f t="shared" si="105"/>
        <v>#REF!</v>
      </c>
      <c r="Y53" s="397"/>
      <c r="Z53" s="396" t="e">
        <f t="shared" si="106"/>
        <v>#REF!</v>
      </c>
      <c r="AA53" s="397"/>
      <c r="AB53" s="396" t="e">
        <f t="shared" si="107"/>
        <v>#REF!</v>
      </c>
      <c r="AC53" s="397"/>
      <c r="AD53" s="398">
        <f>1-AE53</f>
        <v>0.9</v>
      </c>
      <c r="AE53" s="399">
        <v>0.1</v>
      </c>
      <c r="AF53" s="400" t="e">
        <f t="shared" ref="AF53:AF55" si="114">AH53+AI53</f>
        <v>#REF!</v>
      </c>
      <c r="AG53" s="401" t="e">
        <f>IF(M53-AF53=0,"OK","ERRO")</f>
        <v>#REF!</v>
      </c>
      <c r="AH53" s="402" t="e">
        <f t="shared" ref="AH53:AH55" si="115">TRUNC(AD53*M53,2)</f>
        <v>#REF!</v>
      </c>
      <c r="AI53" s="402" t="e">
        <f t="shared" ref="AI53:AI55" si="116">M53-AH53</f>
        <v>#REF!</v>
      </c>
    </row>
    <row r="54" spans="1:35" s="385" customFormat="1" ht="36" customHeight="1" x14ac:dyDescent="0.25">
      <c r="A54" s="386" t="s">
        <v>201</v>
      </c>
      <c r="B54" s="387" t="s">
        <v>127</v>
      </c>
      <c r="C54" s="403" t="s">
        <v>203</v>
      </c>
      <c r="D54" s="389"/>
      <c r="E54" s="535" t="s">
        <v>205</v>
      </c>
      <c r="F54" s="535"/>
      <c r="G54" s="536"/>
      <c r="H54" s="390" t="s">
        <v>135</v>
      </c>
      <c r="I54" s="391">
        <v>240.1</v>
      </c>
      <c r="J54" s="404">
        <f t="shared" si="113"/>
        <v>0</v>
      </c>
      <c r="K54" s="393">
        <f>K39</f>
        <v>0.21</v>
      </c>
      <c r="L54" s="394">
        <f>ROUND(J54+(J54*$AG$2),2)</f>
        <v>0</v>
      </c>
      <c r="M54" s="395" t="e">
        <f>#REF!</f>
        <v>#REF!</v>
      </c>
      <c r="N54" s="396" t="e">
        <f t="shared" si="100"/>
        <v>#REF!</v>
      </c>
      <c r="O54" s="397"/>
      <c r="P54" s="396" t="e">
        <f t="shared" si="101"/>
        <v>#REF!</v>
      </c>
      <c r="Q54" s="397"/>
      <c r="R54" s="396" t="e">
        <f t="shared" si="102"/>
        <v>#REF!</v>
      </c>
      <c r="S54" s="397">
        <v>1</v>
      </c>
      <c r="T54" s="396" t="e">
        <f t="shared" si="103"/>
        <v>#REF!</v>
      </c>
      <c r="U54" s="397"/>
      <c r="V54" s="396" t="e">
        <f t="shared" si="104"/>
        <v>#REF!</v>
      </c>
      <c r="W54" s="397"/>
      <c r="X54" s="396" t="e">
        <f t="shared" si="105"/>
        <v>#REF!</v>
      </c>
      <c r="Y54" s="397"/>
      <c r="Z54" s="396" t="e">
        <f t="shared" si="106"/>
        <v>#REF!</v>
      </c>
      <c r="AA54" s="397"/>
      <c r="AB54" s="396" t="e">
        <f t="shared" si="107"/>
        <v>#REF!</v>
      </c>
      <c r="AC54" s="397"/>
      <c r="AD54" s="398">
        <f t="shared" ref="AD54:AD55" si="117">1-AE54</f>
        <v>0.9</v>
      </c>
      <c r="AE54" s="399">
        <v>0.1</v>
      </c>
      <c r="AF54" s="400" t="e">
        <f t="shared" si="114"/>
        <v>#REF!</v>
      </c>
      <c r="AG54" s="401" t="e">
        <f t="shared" ref="AG54:AG55" si="118">IF(M54-AF54=0,"OK","ERRO")</f>
        <v>#REF!</v>
      </c>
      <c r="AH54" s="402" t="e">
        <f t="shared" si="115"/>
        <v>#REF!</v>
      </c>
      <c r="AI54" s="402" t="e">
        <f t="shared" si="116"/>
        <v>#REF!</v>
      </c>
    </row>
    <row r="55" spans="1:35" s="385" customFormat="1" ht="33.75" hidden="1" customHeight="1" x14ac:dyDescent="0.25">
      <c r="A55" s="386" t="s">
        <v>202</v>
      </c>
      <c r="B55" s="387" t="s">
        <v>127</v>
      </c>
      <c r="C55" s="403" t="s">
        <v>204</v>
      </c>
      <c r="D55" s="389"/>
      <c r="E55" s="535" t="s">
        <v>206</v>
      </c>
      <c r="F55" s="535"/>
      <c r="G55" s="536"/>
      <c r="H55" s="390" t="s">
        <v>135</v>
      </c>
      <c r="I55" s="391"/>
      <c r="J55" s="404">
        <v>20</v>
      </c>
      <c r="K55" s="393">
        <f>K40</f>
        <v>0.21</v>
      </c>
      <c r="L55" s="394">
        <f>ROUND(J55+(J55*$AG$2),2)</f>
        <v>24.2</v>
      </c>
      <c r="M55" s="378" t="e">
        <f>#REF!</f>
        <v>#REF!</v>
      </c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398">
        <f t="shared" si="117"/>
        <v>0.9</v>
      </c>
      <c r="AE55" s="399">
        <v>0.1</v>
      </c>
      <c r="AF55" s="400" t="e">
        <f t="shared" si="114"/>
        <v>#REF!</v>
      </c>
      <c r="AG55" s="401" t="e">
        <f t="shared" si="118"/>
        <v>#REF!</v>
      </c>
      <c r="AH55" s="402" t="e">
        <f t="shared" si="115"/>
        <v>#REF!</v>
      </c>
      <c r="AI55" s="402" t="e">
        <f t="shared" si="116"/>
        <v>#REF!</v>
      </c>
    </row>
    <row r="56" spans="1:35" s="385" customFormat="1" ht="19.5" customHeight="1" x14ac:dyDescent="0.25">
      <c r="A56" s="370" t="s">
        <v>228</v>
      </c>
      <c r="B56" s="370"/>
      <c r="C56" s="371"/>
      <c r="D56" s="372"/>
      <c r="E56" s="373" t="s">
        <v>24</v>
      </c>
      <c r="F56" s="373"/>
      <c r="G56" s="374"/>
      <c r="H56" s="375"/>
      <c r="I56" s="376"/>
      <c r="J56" s="377"/>
      <c r="K56" s="377"/>
      <c r="L56" s="377"/>
      <c r="M56" s="378" t="e">
        <f>#REF!</f>
        <v>#REF!</v>
      </c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80"/>
      <c r="AE56" s="381"/>
      <c r="AF56" s="382"/>
      <c r="AG56" s="383"/>
      <c r="AH56" s="384"/>
      <c r="AI56" s="384"/>
    </row>
    <row r="57" spans="1:35" s="385" customFormat="1" ht="36" customHeight="1" x14ac:dyDescent="0.25">
      <c r="A57" s="386" t="s">
        <v>229</v>
      </c>
      <c r="B57" s="387" t="s">
        <v>127</v>
      </c>
      <c r="C57" s="403" t="s">
        <v>211</v>
      </c>
      <c r="D57" s="389"/>
      <c r="E57" s="535" t="s">
        <v>215</v>
      </c>
      <c r="F57" s="535"/>
      <c r="G57" s="536"/>
      <c r="H57" s="390" t="s">
        <v>133</v>
      </c>
      <c r="I57" s="391">
        <v>59.2</v>
      </c>
      <c r="J57" s="404">
        <f>J37</f>
        <v>7.86</v>
      </c>
      <c r="K57" s="393">
        <f>K54</f>
        <v>0.21</v>
      </c>
      <c r="L57" s="394">
        <f>ROUND(J57+(J57*$AG$2),2)</f>
        <v>9.51</v>
      </c>
      <c r="M57" s="395" t="e">
        <f>#REF!</f>
        <v>#REF!</v>
      </c>
      <c r="N57" s="396" t="e">
        <f t="shared" ref="N57:N60" si="119">M57*O57</f>
        <v>#REF!</v>
      </c>
      <c r="O57" s="397"/>
      <c r="P57" s="396" t="e">
        <f t="shared" ref="P57:P60" si="120">M57*Q57</f>
        <v>#REF!</v>
      </c>
      <c r="Q57" s="397">
        <v>1</v>
      </c>
      <c r="R57" s="396" t="e">
        <f t="shared" ref="R57:R60" si="121">M57*S57</f>
        <v>#REF!</v>
      </c>
      <c r="S57" s="397"/>
      <c r="T57" s="396" t="e">
        <f t="shared" ref="T57:T60" si="122">M57*U57</f>
        <v>#REF!</v>
      </c>
      <c r="U57" s="397"/>
      <c r="V57" s="396" t="e">
        <f t="shared" ref="V57:V60" si="123">M57*W57</f>
        <v>#REF!</v>
      </c>
      <c r="W57" s="397"/>
      <c r="X57" s="396" t="e">
        <f t="shared" ref="X57:X60" si="124">M57*Y57</f>
        <v>#REF!</v>
      </c>
      <c r="Y57" s="397"/>
      <c r="Z57" s="396" t="e">
        <f t="shared" ref="Z57:Z60" si="125">M57*AA57</f>
        <v>#REF!</v>
      </c>
      <c r="AA57" s="397"/>
      <c r="AB57" s="396" t="e">
        <f t="shared" ref="AB57:AB60" si="126">M57*AC57</f>
        <v>#REF!</v>
      </c>
      <c r="AC57" s="397"/>
      <c r="AD57" s="398">
        <f t="shared" ref="AD57:AD60" si="127">1-AE57</f>
        <v>0.9</v>
      </c>
      <c r="AE57" s="399">
        <v>0.1</v>
      </c>
      <c r="AF57" s="400" t="e">
        <f t="shared" ref="AF57:AF60" si="128">AH57+AI57</f>
        <v>#REF!</v>
      </c>
      <c r="AG57" s="401" t="e">
        <f t="shared" ref="AG57:AG60" si="129">IF(M57-AF57=0,"OK","ERRO")</f>
        <v>#REF!</v>
      </c>
      <c r="AH57" s="402" t="e">
        <f t="shared" ref="AH57:AH60" si="130">TRUNC(AD57*M57,2)</f>
        <v>#REF!</v>
      </c>
      <c r="AI57" s="402" t="e">
        <f t="shared" ref="AI57:AI60" si="131">M57-AH57</f>
        <v>#REF!</v>
      </c>
    </row>
    <row r="58" spans="1:35" s="385" customFormat="1" ht="35.25" customHeight="1" x14ac:dyDescent="0.25">
      <c r="A58" s="386" t="s">
        <v>230</v>
      </c>
      <c r="B58" s="387" t="s">
        <v>127</v>
      </c>
      <c r="C58" s="403" t="s">
        <v>212</v>
      </c>
      <c r="D58" s="389"/>
      <c r="E58" s="535" t="s">
        <v>216</v>
      </c>
      <c r="F58" s="535"/>
      <c r="G58" s="536"/>
      <c r="H58" s="390" t="s">
        <v>133</v>
      </c>
      <c r="I58" s="391">
        <v>49.58</v>
      </c>
      <c r="J58" s="404">
        <f t="shared" ref="J58:J60" si="132">J38</f>
        <v>14.06</v>
      </c>
      <c r="K58" s="393">
        <f>K57</f>
        <v>0.21</v>
      </c>
      <c r="L58" s="394">
        <f>ROUND(J58+(J58*$AG$2),2)</f>
        <v>17.010000000000002</v>
      </c>
      <c r="M58" s="395" t="e">
        <f>#REF!</f>
        <v>#REF!</v>
      </c>
      <c r="N58" s="396" t="e">
        <f t="shared" si="119"/>
        <v>#REF!</v>
      </c>
      <c r="O58" s="397"/>
      <c r="P58" s="396" t="e">
        <f t="shared" si="120"/>
        <v>#REF!</v>
      </c>
      <c r="Q58" s="397">
        <v>1</v>
      </c>
      <c r="R58" s="396" t="e">
        <f t="shared" si="121"/>
        <v>#REF!</v>
      </c>
      <c r="S58" s="397"/>
      <c r="T58" s="396" t="e">
        <f t="shared" si="122"/>
        <v>#REF!</v>
      </c>
      <c r="U58" s="397"/>
      <c r="V58" s="396" t="e">
        <f t="shared" si="123"/>
        <v>#REF!</v>
      </c>
      <c r="W58" s="397"/>
      <c r="X58" s="396" t="e">
        <f t="shared" si="124"/>
        <v>#REF!</v>
      </c>
      <c r="Y58" s="397"/>
      <c r="Z58" s="396" t="e">
        <f t="shared" si="125"/>
        <v>#REF!</v>
      </c>
      <c r="AA58" s="397"/>
      <c r="AB58" s="396" t="e">
        <f t="shared" si="126"/>
        <v>#REF!</v>
      </c>
      <c r="AC58" s="397"/>
      <c r="AD58" s="398">
        <f t="shared" si="127"/>
        <v>0.9</v>
      </c>
      <c r="AE58" s="399">
        <v>0.1</v>
      </c>
      <c r="AF58" s="400" t="e">
        <f t="shared" si="128"/>
        <v>#REF!</v>
      </c>
      <c r="AG58" s="401" t="e">
        <f t="shared" si="129"/>
        <v>#REF!</v>
      </c>
      <c r="AH58" s="402" t="e">
        <f t="shared" si="130"/>
        <v>#REF!</v>
      </c>
      <c r="AI58" s="402" t="e">
        <f t="shared" si="131"/>
        <v>#REF!</v>
      </c>
    </row>
    <row r="59" spans="1:35" s="385" customFormat="1" ht="36" customHeight="1" x14ac:dyDescent="0.25">
      <c r="A59" s="386" t="s">
        <v>231</v>
      </c>
      <c r="B59" s="387" t="s">
        <v>127</v>
      </c>
      <c r="C59" s="403" t="s">
        <v>213</v>
      </c>
      <c r="D59" s="389"/>
      <c r="E59" s="535" t="s">
        <v>217</v>
      </c>
      <c r="F59" s="535"/>
      <c r="G59" s="536"/>
      <c r="H59" s="390" t="s">
        <v>135</v>
      </c>
      <c r="I59" s="391">
        <v>74</v>
      </c>
      <c r="J59" s="404">
        <f t="shared" si="132"/>
        <v>73.12</v>
      </c>
      <c r="K59" s="393">
        <f>K43</f>
        <v>0.21</v>
      </c>
      <c r="L59" s="394">
        <f>ROUND(J59+(J59*$AG$2),2)</f>
        <v>88.48</v>
      </c>
      <c r="M59" s="395" t="e">
        <f>#REF!</f>
        <v>#REF!</v>
      </c>
      <c r="N59" s="396" t="e">
        <f t="shared" si="119"/>
        <v>#REF!</v>
      </c>
      <c r="O59" s="397"/>
      <c r="P59" s="396" t="e">
        <f t="shared" si="120"/>
        <v>#REF!</v>
      </c>
      <c r="Q59" s="397">
        <v>1</v>
      </c>
      <c r="R59" s="396" t="e">
        <f t="shared" si="121"/>
        <v>#REF!</v>
      </c>
      <c r="S59" s="397"/>
      <c r="T59" s="396" t="e">
        <f t="shared" si="122"/>
        <v>#REF!</v>
      </c>
      <c r="U59" s="397"/>
      <c r="V59" s="396" t="e">
        <f t="shared" si="123"/>
        <v>#REF!</v>
      </c>
      <c r="W59" s="397"/>
      <c r="X59" s="396" t="e">
        <f t="shared" si="124"/>
        <v>#REF!</v>
      </c>
      <c r="Y59" s="397"/>
      <c r="Z59" s="396" t="e">
        <f t="shared" si="125"/>
        <v>#REF!</v>
      </c>
      <c r="AA59" s="397"/>
      <c r="AB59" s="396" t="e">
        <f t="shared" si="126"/>
        <v>#REF!</v>
      </c>
      <c r="AC59" s="397"/>
      <c r="AD59" s="398">
        <f t="shared" si="127"/>
        <v>0.9</v>
      </c>
      <c r="AE59" s="399">
        <v>0.1</v>
      </c>
      <c r="AF59" s="400" t="e">
        <f t="shared" si="128"/>
        <v>#REF!</v>
      </c>
      <c r="AG59" s="401" t="e">
        <f t="shared" si="129"/>
        <v>#REF!</v>
      </c>
      <c r="AH59" s="402" t="e">
        <f t="shared" si="130"/>
        <v>#REF!</v>
      </c>
      <c r="AI59" s="402" t="e">
        <f t="shared" si="131"/>
        <v>#REF!</v>
      </c>
    </row>
    <row r="60" spans="1:35" s="385" customFormat="1" ht="24" customHeight="1" x14ac:dyDescent="0.25">
      <c r="A60" s="386" t="s">
        <v>232</v>
      </c>
      <c r="B60" s="387" t="s">
        <v>127</v>
      </c>
      <c r="C60" s="403" t="s">
        <v>214</v>
      </c>
      <c r="D60" s="389"/>
      <c r="E60" s="535" t="s">
        <v>218</v>
      </c>
      <c r="F60" s="535"/>
      <c r="G60" s="536"/>
      <c r="H60" s="390" t="s">
        <v>364</v>
      </c>
      <c r="I60" s="391">
        <v>4</v>
      </c>
      <c r="J60" s="404">
        <f t="shared" si="132"/>
        <v>758.52</v>
      </c>
      <c r="K60" s="393">
        <f>K44</f>
        <v>0.21</v>
      </c>
      <c r="L60" s="394">
        <f>ROUND(J60+(J60*$AG$2),2)</f>
        <v>917.81</v>
      </c>
      <c r="M60" s="395" t="e">
        <f>#REF!</f>
        <v>#REF!</v>
      </c>
      <c r="N60" s="396" t="e">
        <f t="shared" si="119"/>
        <v>#REF!</v>
      </c>
      <c r="O60" s="397"/>
      <c r="P60" s="396" t="e">
        <f t="shared" si="120"/>
        <v>#REF!</v>
      </c>
      <c r="Q60" s="397">
        <v>1</v>
      </c>
      <c r="R60" s="396" t="e">
        <f t="shared" si="121"/>
        <v>#REF!</v>
      </c>
      <c r="S60" s="397"/>
      <c r="T60" s="396" t="e">
        <f t="shared" si="122"/>
        <v>#REF!</v>
      </c>
      <c r="U60" s="397"/>
      <c r="V60" s="396" t="e">
        <f t="shared" si="123"/>
        <v>#REF!</v>
      </c>
      <c r="W60" s="397"/>
      <c r="X60" s="396" t="e">
        <f t="shared" si="124"/>
        <v>#REF!</v>
      </c>
      <c r="Y60" s="397"/>
      <c r="Z60" s="396" t="e">
        <f t="shared" si="125"/>
        <v>#REF!</v>
      </c>
      <c r="AA60" s="397"/>
      <c r="AB60" s="396" t="e">
        <f t="shared" si="126"/>
        <v>#REF!</v>
      </c>
      <c r="AC60" s="397"/>
      <c r="AD60" s="398">
        <f t="shared" si="127"/>
        <v>0.9</v>
      </c>
      <c r="AE60" s="399">
        <v>0.1</v>
      </c>
      <c r="AF60" s="400" t="e">
        <f t="shared" si="128"/>
        <v>#REF!</v>
      </c>
      <c r="AG60" s="401" t="e">
        <f t="shared" si="129"/>
        <v>#REF!</v>
      </c>
      <c r="AH60" s="402" t="e">
        <f t="shared" si="130"/>
        <v>#REF!</v>
      </c>
      <c r="AI60" s="402" t="e">
        <f t="shared" si="131"/>
        <v>#REF!</v>
      </c>
    </row>
    <row r="61" spans="1:35" s="385" customFormat="1" ht="19.5" customHeight="1" x14ac:dyDescent="0.25">
      <c r="A61" s="370" t="s">
        <v>148</v>
      </c>
      <c r="B61" s="370"/>
      <c r="C61" s="371"/>
      <c r="D61" s="372"/>
      <c r="E61" s="373" t="s">
        <v>233</v>
      </c>
      <c r="F61" s="373"/>
      <c r="G61" s="374"/>
      <c r="H61" s="375"/>
      <c r="I61" s="376"/>
      <c r="J61" s="377"/>
      <c r="K61" s="377"/>
      <c r="L61" s="377"/>
      <c r="M61" s="378" t="e">
        <f>#REF!</f>
        <v>#REF!</v>
      </c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80"/>
      <c r="AE61" s="381"/>
      <c r="AF61" s="382"/>
      <c r="AG61" s="383"/>
      <c r="AH61" s="384"/>
      <c r="AI61" s="384"/>
    </row>
    <row r="62" spans="1:35" s="385" customFormat="1" ht="18.75" customHeight="1" x14ac:dyDescent="0.25">
      <c r="A62" s="370" t="s">
        <v>234</v>
      </c>
      <c r="B62" s="370"/>
      <c r="C62" s="371"/>
      <c r="D62" s="372"/>
      <c r="E62" s="373" t="s">
        <v>110</v>
      </c>
      <c r="F62" s="373"/>
      <c r="G62" s="374"/>
      <c r="H62" s="375"/>
      <c r="I62" s="376"/>
      <c r="J62" s="377"/>
      <c r="K62" s="377"/>
      <c r="L62" s="377"/>
      <c r="M62" s="378" t="e">
        <f>#REF!</f>
        <v>#REF!</v>
      </c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80"/>
      <c r="AE62" s="381"/>
      <c r="AF62" s="382"/>
      <c r="AG62" s="383"/>
      <c r="AH62" s="384"/>
      <c r="AI62" s="384"/>
    </row>
    <row r="63" spans="1:35" s="385" customFormat="1" ht="18.75" customHeight="1" x14ac:dyDescent="0.25">
      <c r="A63" s="386" t="s">
        <v>235</v>
      </c>
      <c r="B63" s="387" t="s">
        <v>127</v>
      </c>
      <c r="C63" s="388" t="s">
        <v>190</v>
      </c>
      <c r="D63" s="389"/>
      <c r="E63" s="535" t="s">
        <v>187</v>
      </c>
      <c r="F63" s="535"/>
      <c r="G63" s="536"/>
      <c r="H63" s="390" t="s">
        <v>129</v>
      </c>
      <c r="I63" s="391">
        <v>3938</v>
      </c>
      <c r="J63" s="392">
        <f>J43</f>
        <v>1.51</v>
      </c>
      <c r="K63" s="393">
        <f>K51</f>
        <v>0.21</v>
      </c>
      <c r="L63" s="394">
        <f t="shared" ref="L63:L69" si="133">ROUND(J63+(J63*$AG$2),2)</f>
        <v>1.83</v>
      </c>
      <c r="M63" s="395" t="e">
        <f>#REF!</f>
        <v>#REF!</v>
      </c>
      <c r="N63" s="396" t="e">
        <f t="shared" ref="N63:N69" si="134">M63*O63</f>
        <v>#REF!</v>
      </c>
      <c r="O63" s="397"/>
      <c r="P63" s="396" t="e">
        <f t="shared" ref="P63:P69" si="135">M63*Q63</f>
        <v>#REF!</v>
      </c>
      <c r="Q63" s="397"/>
      <c r="R63" s="396" t="e">
        <f t="shared" ref="R63:R69" si="136">M63*S63</f>
        <v>#REF!</v>
      </c>
      <c r="S63" s="397">
        <v>0.7</v>
      </c>
      <c r="T63" s="396" t="e">
        <f t="shared" ref="T63:T69" si="137">M63*U63</f>
        <v>#REF!</v>
      </c>
      <c r="U63" s="397">
        <v>0.3</v>
      </c>
      <c r="V63" s="396" t="e">
        <f t="shared" ref="V63:V69" si="138">M63*W63</f>
        <v>#REF!</v>
      </c>
      <c r="W63" s="397"/>
      <c r="X63" s="396" t="e">
        <f t="shared" ref="X63:X69" si="139">M63*Y63</f>
        <v>#REF!</v>
      </c>
      <c r="Y63" s="397"/>
      <c r="Z63" s="396" t="e">
        <f t="shared" ref="Z63:Z69" si="140">M63*AA63</f>
        <v>#REF!</v>
      </c>
      <c r="AA63" s="397"/>
      <c r="AB63" s="396" t="e">
        <f t="shared" ref="AB63:AB69" si="141">M63*AC63</f>
        <v>#REF!</v>
      </c>
      <c r="AC63" s="397"/>
      <c r="AD63" s="398">
        <f t="shared" ref="AD63:AD69" si="142">1-AE63</f>
        <v>0.9</v>
      </c>
      <c r="AE63" s="399">
        <v>0.1</v>
      </c>
      <c r="AF63" s="400" t="e">
        <f t="shared" ref="AF63:AF69" si="143">AH63+AI63</f>
        <v>#REF!</v>
      </c>
      <c r="AG63" s="401" t="e">
        <f t="shared" ref="AG63:AG69" si="144">IF(M63-AF63=0,"OK","ERRO")</f>
        <v>#REF!</v>
      </c>
      <c r="AH63" s="402" t="e">
        <f t="shared" ref="AH63:AH69" si="145">TRUNC(AD63*M63,2)</f>
        <v>#REF!</v>
      </c>
      <c r="AI63" s="402" t="e">
        <f t="shared" ref="AI63:AI69" si="146">M63-AH63</f>
        <v>#REF!</v>
      </c>
    </row>
    <row r="64" spans="1:35" s="385" customFormat="1" ht="18.75" customHeight="1" x14ac:dyDescent="0.25">
      <c r="A64" s="386" t="s">
        <v>236</v>
      </c>
      <c r="B64" s="387" t="s">
        <v>127</v>
      </c>
      <c r="C64" s="403" t="s">
        <v>151</v>
      </c>
      <c r="D64" s="389"/>
      <c r="E64" s="540" t="s">
        <v>188</v>
      </c>
      <c r="F64" s="540"/>
      <c r="G64" s="541"/>
      <c r="H64" s="390" t="s">
        <v>134</v>
      </c>
      <c r="I64" s="391">
        <v>3465.44</v>
      </c>
      <c r="J64" s="392">
        <f t="shared" ref="J64:J69" si="147">J44</f>
        <v>0.69</v>
      </c>
      <c r="K64" s="393">
        <f t="shared" ref="K64:K69" si="148">K63</f>
        <v>0.21</v>
      </c>
      <c r="L64" s="394">
        <f t="shared" si="133"/>
        <v>0.83</v>
      </c>
      <c r="M64" s="395" t="e">
        <f>#REF!</f>
        <v>#REF!</v>
      </c>
      <c r="N64" s="396" t="e">
        <f t="shared" si="134"/>
        <v>#REF!</v>
      </c>
      <c r="O64" s="397"/>
      <c r="P64" s="396" t="e">
        <f t="shared" si="135"/>
        <v>#REF!</v>
      </c>
      <c r="Q64" s="397"/>
      <c r="R64" s="396" t="e">
        <f t="shared" si="136"/>
        <v>#REF!</v>
      </c>
      <c r="S64" s="397">
        <v>0.7</v>
      </c>
      <c r="T64" s="396" t="e">
        <f t="shared" si="137"/>
        <v>#REF!</v>
      </c>
      <c r="U64" s="397">
        <v>0.3</v>
      </c>
      <c r="V64" s="396" t="e">
        <f t="shared" si="138"/>
        <v>#REF!</v>
      </c>
      <c r="W64" s="397"/>
      <c r="X64" s="396" t="e">
        <f t="shared" si="139"/>
        <v>#REF!</v>
      </c>
      <c r="Y64" s="397"/>
      <c r="Z64" s="396" t="e">
        <f t="shared" si="140"/>
        <v>#REF!</v>
      </c>
      <c r="AA64" s="397"/>
      <c r="AB64" s="396" t="e">
        <f t="shared" si="141"/>
        <v>#REF!</v>
      </c>
      <c r="AC64" s="397"/>
      <c r="AD64" s="398">
        <f t="shared" si="142"/>
        <v>0.9</v>
      </c>
      <c r="AE64" s="399">
        <v>0.1</v>
      </c>
      <c r="AF64" s="400" t="e">
        <f t="shared" si="143"/>
        <v>#REF!</v>
      </c>
      <c r="AG64" s="401" t="e">
        <f t="shared" si="144"/>
        <v>#REF!</v>
      </c>
      <c r="AH64" s="402" t="e">
        <f t="shared" si="145"/>
        <v>#REF!</v>
      </c>
      <c r="AI64" s="402" t="e">
        <f t="shared" si="146"/>
        <v>#REF!</v>
      </c>
    </row>
    <row r="65" spans="1:35" s="385" customFormat="1" ht="21.75" customHeight="1" x14ac:dyDescent="0.25">
      <c r="A65" s="386" t="s">
        <v>237</v>
      </c>
      <c r="B65" s="387" t="s">
        <v>127</v>
      </c>
      <c r="C65" s="403" t="s">
        <v>143</v>
      </c>
      <c r="D65" s="389"/>
      <c r="E65" s="540" t="s">
        <v>189</v>
      </c>
      <c r="F65" s="540"/>
      <c r="G65" s="541"/>
      <c r="H65" s="390" t="s">
        <v>133</v>
      </c>
      <c r="I65" s="391">
        <v>286.39999999999998</v>
      </c>
      <c r="J65" s="392">
        <f t="shared" si="147"/>
        <v>86.81</v>
      </c>
      <c r="K65" s="393">
        <f t="shared" si="148"/>
        <v>0.21</v>
      </c>
      <c r="L65" s="394">
        <f t="shared" si="133"/>
        <v>105.04</v>
      </c>
      <c r="M65" s="395" t="e">
        <f>#REF!</f>
        <v>#REF!</v>
      </c>
      <c r="N65" s="396" t="e">
        <f t="shared" si="134"/>
        <v>#REF!</v>
      </c>
      <c r="O65" s="397"/>
      <c r="P65" s="396" t="e">
        <f t="shared" si="135"/>
        <v>#REF!</v>
      </c>
      <c r="Q65" s="397"/>
      <c r="R65" s="396" t="e">
        <f t="shared" si="136"/>
        <v>#REF!</v>
      </c>
      <c r="S65" s="397">
        <v>0.7</v>
      </c>
      <c r="T65" s="396" t="e">
        <f t="shared" si="137"/>
        <v>#REF!</v>
      </c>
      <c r="U65" s="397">
        <v>0.3</v>
      </c>
      <c r="V65" s="396" t="e">
        <f t="shared" si="138"/>
        <v>#REF!</v>
      </c>
      <c r="W65" s="397"/>
      <c r="X65" s="396" t="e">
        <f t="shared" si="139"/>
        <v>#REF!</v>
      </c>
      <c r="Y65" s="397"/>
      <c r="Z65" s="396" t="e">
        <f t="shared" si="140"/>
        <v>#REF!</v>
      </c>
      <c r="AA65" s="397"/>
      <c r="AB65" s="396" t="e">
        <f t="shared" si="141"/>
        <v>#REF!</v>
      </c>
      <c r="AC65" s="397"/>
      <c r="AD65" s="398">
        <f t="shared" si="142"/>
        <v>0.9</v>
      </c>
      <c r="AE65" s="399">
        <v>0.1</v>
      </c>
      <c r="AF65" s="400" t="e">
        <f t="shared" si="143"/>
        <v>#REF!</v>
      </c>
      <c r="AG65" s="401" t="e">
        <f t="shared" si="144"/>
        <v>#REF!</v>
      </c>
      <c r="AH65" s="402" t="e">
        <f t="shared" si="145"/>
        <v>#REF!</v>
      </c>
      <c r="AI65" s="402" t="e">
        <f t="shared" si="146"/>
        <v>#REF!</v>
      </c>
    </row>
    <row r="66" spans="1:35" s="385" customFormat="1" ht="16.5" customHeight="1" x14ac:dyDescent="0.25">
      <c r="A66" s="386" t="s">
        <v>238</v>
      </c>
      <c r="B66" s="387" t="s">
        <v>127</v>
      </c>
      <c r="C66" s="403" t="s">
        <v>174</v>
      </c>
      <c r="D66" s="389"/>
      <c r="E66" s="540" t="s">
        <v>363</v>
      </c>
      <c r="F66" s="540"/>
      <c r="G66" s="541"/>
      <c r="H66" s="390" t="s">
        <v>129</v>
      </c>
      <c r="I66" s="391">
        <v>2864</v>
      </c>
      <c r="J66" s="392">
        <f t="shared" si="147"/>
        <v>6.27</v>
      </c>
      <c r="K66" s="393">
        <f t="shared" si="148"/>
        <v>0.21</v>
      </c>
      <c r="L66" s="394">
        <f t="shared" si="133"/>
        <v>7.59</v>
      </c>
      <c r="M66" s="395" t="e">
        <f>#REF!</f>
        <v>#REF!</v>
      </c>
      <c r="N66" s="396" t="e">
        <f t="shared" si="134"/>
        <v>#REF!</v>
      </c>
      <c r="O66" s="397"/>
      <c r="P66" s="396" t="e">
        <f t="shared" si="135"/>
        <v>#REF!</v>
      </c>
      <c r="Q66" s="397"/>
      <c r="R66" s="396" t="e">
        <f t="shared" si="136"/>
        <v>#REF!</v>
      </c>
      <c r="S66" s="397">
        <v>0.7</v>
      </c>
      <c r="T66" s="396" t="e">
        <f t="shared" si="137"/>
        <v>#REF!</v>
      </c>
      <c r="U66" s="397">
        <v>0.3</v>
      </c>
      <c r="V66" s="396" t="e">
        <f t="shared" si="138"/>
        <v>#REF!</v>
      </c>
      <c r="W66" s="397"/>
      <c r="X66" s="396" t="e">
        <f t="shared" si="139"/>
        <v>#REF!</v>
      </c>
      <c r="Y66" s="397"/>
      <c r="Z66" s="396" t="e">
        <f t="shared" si="140"/>
        <v>#REF!</v>
      </c>
      <c r="AA66" s="397"/>
      <c r="AB66" s="396" t="e">
        <f t="shared" si="141"/>
        <v>#REF!</v>
      </c>
      <c r="AC66" s="397"/>
      <c r="AD66" s="398">
        <f t="shared" si="142"/>
        <v>0.9</v>
      </c>
      <c r="AE66" s="399">
        <v>0.1</v>
      </c>
      <c r="AF66" s="400" t="e">
        <f t="shared" si="143"/>
        <v>#REF!</v>
      </c>
      <c r="AG66" s="401" t="e">
        <f t="shared" si="144"/>
        <v>#REF!</v>
      </c>
      <c r="AH66" s="402" t="e">
        <f t="shared" si="145"/>
        <v>#REF!</v>
      </c>
      <c r="AI66" s="402" t="e">
        <f t="shared" si="146"/>
        <v>#REF!</v>
      </c>
    </row>
    <row r="67" spans="1:35" s="385" customFormat="1" ht="16.5" customHeight="1" x14ac:dyDescent="0.25">
      <c r="A67" s="386" t="s">
        <v>239</v>
      </c>
      <c r="B67" s="387" t="s">
        <v>127</v>
      </c>
      <c r="C67" s="403" t="s">
        <v>175</v>
      </c>
      <c r="D67" s="389"/>
      <c r="E67" s="535" t="s">
        <v>177</v>
      </c>
      <c r="F67" s="535"/>
      <c r="G67" s="536"/>
      <c r="H67" s="390" t="s">
        <v>129</v>
      </c>
      <c r="I67" s="391">
        <v>2864</v>
      </c>
      <c r="J67" s="392">
        <f t="shared" si="147"/>
        <v>1.79</v>
      </c>
      <c r="K67" s="393">
        <f t="shared" si="148"/>
        <v>0.21</v>
      </c>
      <c r="L67" s="394">
        <f t="shared" si="133"/>
        <v>2.17</v>
      </c>
      <c r="M67" s="395" t="e">
        <f>#REF!</f>
        <v>#REF!</v>
      </c>
      <c r="N67" s="396" t="e">
        <f t="shared" si="134"/>
        <v>#REF!</v>
      </c>
      <c r="O67" s="397"/>
      <c r="P67" s="396" t="e">
        <f t="shared" si="135"/>
        <v>#REF!</v>
      </c>
      <c r="Q67" s="397"/>
      <c r="R67" s="396" t="e">
        <f t="shared" si="136"/>
        <v>#REF!</v>
      </c>
      <c r="S67" s="397">
        <v>0.7</v>
      </c>
      <c r="T67" s="396" t="e">
        <f t="shared" si="137"/>
        <v>#REF!</v>
      </c>
      <c r="U67" s="397">
        <v>0.3</v>
      </c>
      <c r="V67" s="396" t="e">
        <f t="shared" si="138"/>
        <v>#REF!</v>
      </c>
      <c r="W67" s="397"/>
      <c r="X67" s="396" t="e">
        <f t="shared" si="139"/>
        <v>#REF!</v>
      </c>
      <c r="Y67" s="397"/>
      <c r="Z67" s="396" t="e">
        <f t="shared" si="140"/>
        <v>#REF!</v>
      </c>
      <c r="AA67" s="397"/>
      <c r="AB67" s="396" t="e">
        <f t="shared" si="141"/>
        <v>#REF!</v>
      </c>
      <c r="AC67" s="397"/>
      <c r="AD67" s="398">
        <f t="shared" si="142"/>
        <v>0.9</v>
      </c>
      <c r="AE67" s="399">
        <v>0.1</v>
      </c>
      <c r="AF67" s="400" t="e">
        <f t="shared" si="143"/>
        <v>#REF!</v>
      </c>
      <c r="AG67" s="401" t="e">
        <f t="shared" si="144"/>
        <v>#REF!</v>
      </c>
      <c r="AH67" s="402" t="e">
        <f t="shared" si="145"/>
        <v>#REF!</v>
      </c>
      <c r="AI67" s="402" t="e">
        <f t="shared" si="146"/>
        <v>#REF!</v>
      </c>
    </row>
    <row r="68" spans="1:35" s="385" customFormat="1" ht="24.75" customHeight="1" x14ac:dyDescent="0.25">
      <c r="A68" s="386" t="s">
        <v>240</v>
      </c>
      <c r="B68" s="387" t="s">
        <v>127</v>
      </c>
      <c r="C68" s="403" t="s">
        <v>142</v>
      </c>
      <c r="D68" s="389"/>
      <c r="E68" s="535" t="s">
        <v>178</v>
      </c>
      <c r="F68" s="540"/>
      <c r="G68" s="541"/>
      <c r="H68" s="390" t="s">
        <v>134</v>
      </c>
      <c r="I68" s="391">
        <v>1386.18</v>
      </c>
      <c r="J68" s="392">
        <f t="shared" si="147"/>
        <v>0.89</v>
      </c>
      <c r="K68" s="393">
        <f t="shared" si="148"/>
        <v>0.21</v>
      </c>
      <c r="L68" s="394">
        <f t="shared" si="133"/>
        <v>1.08</v>
      </c>
      <c r="M68" s="395" t="e">
        <f>#REF!</f>
        <v>#REF!</v>
      </c>
      <c r="N68" s="396" t="e">
        <f t="shared" si="134"/>
        <v>#REF!</v>
      </c>
      <c r="O68" s="397"/>
      <c r="P68" s="396" t="e">
        <f t="shared" si="135"/>
        <v>#REF!</v>
      </c>
      <c r="Q68" s="397"/>
      <c r="R68" s="396" t="e">
        <f t="shared" si="136"/>
        <v>#REF!</v>
      </c>
      <c r="S68" s="397">
        <v>0.7</v>
      </c>
      <c r="T68" s="396" t="e">
        <f t="shared" si="137"/>
        <v>#REF!</v>
      </c>
      <c r="U68" s="397">
        <v>0.3</v>
      </c>
      <c r="V68" s="396" t="e">
        <f t="shared" si="138"/>
        <v>#REF!</v>
      </c>
      <c r="W68" s="397"/>
      <c r="X68" s="396" t="e">
        <f t="shared" si="139"/>
        <v>#REF!</v>
      </c>
      <c r="Y68" s="397"/>
      <c r="Z68" s="396" t="e">
        <f t="shared" si="140"/>
        <v>#REF!</v>
      </c>
      <c r="AA68" s="397"/>
      <c r="AB68" s="396" t="e">
        <f t="shared" si="141"/>
        <v>#REF!</v>
      </c>
      <c r="AC68" s="397"/>
      <c r="AD68" s="398">
        <f t="shared" si="142"/>
        <v>0.9</v>
      </c>
      <c r="AE68" s="399">
        <v>0.1</v>
      </c>
      <c r="AF68" s="400" t="e">
        <f t="shared" si="143"/>
        <v>#REF!</v>
      </c>
      <c r="AG68" s="401" t="e">
        <f t="shared" si="144"/>
        <v>#REF!</v>
      </c>
      <c r="AH68" s="402" t="e">
        <f t="shared" si="145"/>
        <v>#REF!</v>
      </c>
      <c r="AI68" s="402" t="e">
        <f t="shared" si="146"/>
        <v>#REF!</v>
      </c>
    </row>
    <row r="69" spans="1:35" s="385" customFormat="1" ht="27" customHeight="1" x14ac:dyDescent="0.25">
      <c r="A69" s="386" t="s">
        <v>241</v>
      </c>
      <c r="B69" s="387" t="s">
        <v>128</v>
      </c>
      <c r="C69" s="403" t="s">
        <v>88</v>
      </c>
      <c r="D69" s="389"/>
      <c r="E69" s="535" t="s">
        <v>179</v>
      </c>
      <c r="F69" s="535"/>
      <c r="G69" s="536"/>
      <c r="H69" s="390" t="s">
        <v>133</v>
      </c>
      <c r="I69" s="391">
        <v>114.56</v>
      </c>
      <c r="J69" s="392">
        <f t="shared" si="147"/>
        <v>843.7</v>
      </c>
      <c r="K69" s="393">
        <f t="shared" si="148"/>
        <v>0.21</v>
      </c>
      <c r="L69" s="394">
        <f t="shared" si="133"/>
        <v>1020.88</v>
      </c>
      <c r="M69" s="395" t="e">
        <f>#REF!</f>
        <v>#REF!</v>
      </c>
      <c r="N69" s="396" t="e">
        <f t="shared" si="134"/>
        <v>#REF!</v>
      </c>
      <c r="O69" s="397"/>
      <c r="P69" s="396" t="e">
        <f t="shared" si="135"/>
        <v>#REF!</v>
      </c>
      <c r="Q69" s="397"/>
      <c r="R69" s="396" t="e">
        <f t="shared" si="136"/>
        <v>#REF!</v>
      </c>
      <c r="S69" s="397">
        <v>0.7</v>
      </c>
      <c r="T69" s="396" t="e">
        <f t="shared" si="137"/>
        <v>#REF!</v>
      </c>
      <c r="U69" s="397">
        <v>0.3</v>
      </c>
      <c r="V69" s="396" t="e">
        <f t="shared" si="138"/>
        <v>#REF!</v>
      </c>
      <c r="W69" s="397"/>
      <c r="X69" s="396" t="e">
        <f t="shared" si="139"/>
        <v>#REF!</v>
      </c>
      <c r="Y69" s="397"/>
      <c r="Z69" s="396" t="e">
        <f t="shared" si="140"/>
        <v>#REF!</v>
      </c>
      <c r="AA69" s="397"/>
      <c r="AB69" s="396" t="e">
        <f t="shared" si="141"/>
        <v>#REF!</v>
      </c>
      <c r="AC69" s="397"/>
      <c r="AD69" s="398">
        <f t="shared" si="142"/>
        <v>0.9</v>
      </c>
      <c r="AE69" s="399">
        <v>0.1</v>
      </c>
      <c r="AF69" s="400" t="e">
        <f t="shared" si="143"/>
        <v>#REF!</v>
      </c>
      <c r="AG69" s="401" t="e">
        <f t="shared" si="144"/>
        <v>#REF!</v>
      </c>
      <c r="AH69" s="402" t="e">
        <f t="shared" si="145"/>
        <v>#REF!</v>
      </c>
      <c r="AI69" s="402" t="e">
        <f t="shared" si="146"/>
        <v>#REF!</v>
      </c>
    </row>
    <row r="70" spans="1:35" s="385" customFormat="1" ht="19.5" customHeight="1" x14ac:dyDescent="0.25">
      <c r="A70" s="370" t="s">
        <v>242</v>
      </c>
      <c r="B70" s="370"/>
      <c r="C70" s="371"/>
      <c r="D70" s="372"/>
      <c r="E70" s="373" t="s">
        <v>165</v>
      </c>
      <c r="F70" s="373"/>
      <c r="G70" s="374"/>
      <c r="H70" s="375"/>
      <c r="I70" s="376"/>
      <c r="J70" s="377"/>
      <c r="K70" s="377"/>
      <c r="L70" s="377"/>
      <c r="M70" s="378" t="e">
        <f>#REF!</f>
        <v>#REF!</v>
      </c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80"/>
      <c r="AE70" s="381"/>
      <c r="AF70" s="382"/>
      <c r="AG70" s="383"/>
      <c r="AH70" s="384"/>
      <c r="AI70" s="384"/>
    </row>
    <row r="71" spans="1:35" s="385" customFormat="1" ht="26.25" customHeight="1" x14ac:dyDescent="0.25">
      <c r="A71" s="386" t="s">
        <v>243</v>
      </c>
      <c r="B71" s="387" t="s">
        <v>128</v>
      </c>
      <c r="C71" s="388" t="s">
        <v>86</v>
      </c>
      <c r="D71" s="389"/>
      <c r="E71" s="535" t="s">
        <v>166</v>
      </c>
      <c r="F71" s="540"/>
      <c r="G71" s="541"/>
      <c r="H71" s="390" t="s">
        <v>105</v>
      </c>
      <c r="I71" s="391">
        <v>4</v>
      </c>
      <c r="J71" s="404">
        <f>J51</f>
        <v>334.16</v>
      </c>
      <c r="K71" s="393">
        <f>K69</f>
        <v>0.21</v>
      </c>
      <c r="L71" s="394">
        <f>ROUND(J71+(J71*$AG$2),2)</f>
        <v>404.33</v>
      </c>
      <c r="M71" s="395" t="e">
        <f>#REF!</f>
        <v>#REF!</v>
      </c>
      <c r="N71" s="396" t="e">
        <f t="shared" ref="N71:N73" si="149">M71*O71</f>
        <v>#REF!</v>
      </c>
      <c r="O71" s="397"/>
      <c r="P71" s="396" t="e">
        <f t="shared" ref="P71:P73" si="150">M71*Q71</f>
        <v>#REF!</v>
      </c>
      <c r="Q71" s="397"/>
      <c r="R71" s="396" t="e">
        <f t="shared" ref="R71:R73" si="151">M71*S71</f>
        <v>#REF!</v>
      </c>
      <c r="S71" s="397"/>
      <c r="T71" s="396" t="e">
        <f t="shared" ref="T71:T73" si="152">M71*U71</f>
        <v>#REF!</v>
      </c>
      <c r="U71" s="397">
        <v>1</v>
      </c>
      <c r="V71" s="396" t="e">
        <f t="shared" ref="V71:V73" si="153">M71*W71</f>
        <v>#REF!</v>
      </c>
      <c r="W71" s="397"/>
      <c r="X71" s="396" t="e">
        <f t="shared" ref="X71:X73" si="154">M71*Y71</f>
        <v>#REF!</v>
      </c>
      <c r="Y71" s="397"/>
      <c r="Z71" s="396" t="e">
        <f t="shared" ref="Z71:Z73" si="155">M71*AA71</f>
        <v>#REF!</v>
      </c>
      <c r="AA71" s="397"/>
      <c r="AB71" s="396" t="e">
        <f t="shared" ref="AB71:AB73" si="156">M71*AC71</f>
        <v>#REF!</v>
      </c>
      <c r="AC71" s="397"/>
      <c r="AD71" s="398">
        <f t="shared" ref="AD71" si="157">1-AE71</f>
        <v>0.9</v>
      </c>
      <c r="AE71" s="399">
        <v>0.1</v>
      </c>
      <c r="AF71" s="400" t="e">
        <f t="shared" ref="AF71" si="158">AH71+AI71</f>
        <v>#REF!</v>
      </c>
      <c r="AG71" s="401" t="e">
        <f t="shared" ref="AG71" si="159">IF(M71-AF71=0,"OK","ERRO")</f>
        <v>#REF!</v>
      </c>
      <c r="AH71" s="402" t="e">
        <f t="shared" ref="AH71" si="160">TRUNC(AD71*M71,2)</f>
        <v>#REF!</v>
      </c>
      <c r="AI71" s="402" t="e">
        <f t="shared" ref="AI71" si="161">M71-AH71</f>
        <v>#REF!</v>
      </c>
    </row>
    <row r="72" spans="1:35" s="385" customFormat="1" ht="25.5" customHeight="1" x14ac:dyDescent="0.25">
      <c r="A72" s="386" t="s">
        <v>244</v>
      </c>
      <c r="B72" s="387" t="s">
        <v>127</v>
      </c>
      <c r="C72" s="403" t="s">
        <v>138</v>
      </c>
      <c r="D72" s="389"/>
      <c r="E72" s="535" t="s">
        <v>137</v>
      </c>
      <c r="F72" s="535"/>
      <c r="G72" s="536"/>
      <c r="H72" s="390" t="s">
        <v>129</v>
      </c>
      <c r="I72" s="391">
        <v>59.8</v>
      </c>
      <c r="J72" s="404">
        <f t="shared" ref="J72:J73" si="162">J52</f>
        <v>12.83</v>
      </c>
      <c r="K72" s="393">
        <f>K71</f>
        <v>0.21</v>
      </c>
      <c r="L72" s="394">
        <f>ROUND(J72+(J72*$AG$2),2)</f>
        <v>15.52</v>
      </c>
      <c r="M72" s="395" t="e">
        <f>#REF!</f>
        <v>#REF!</v>
      </c>
      <c r="N72" s="396" t="e">
        <f t="shared" si="149"/>
        <v>#REF!</v>
      </c>
      <c r="O72" s="397"/>
      <c r="P72" s="396" t="e">
        <f t="shared" si="150"/>
        <v>#REF!</v>
      </c>
      <c r="Q72" s="397"/>
      <c r="R72" s="396" t="e">
        <f t="shared" si="151"/>
        <v>#REF!</v>
      </c>
      <c r="S72" s="397"/>
      <c r="T72" s="396" t="e">
        <f t="shared" si="152"/>
        <v>#REF!</v>
      </c>
      <c r="U72" s="397">
        <v>1</v>
      </c>
      <c r="V72" s="396" t="e">
        <f t="shared" si="153"/>
        <v>#REF!</v>
      </c>
      <c r="W72" s="397"/>
      <c r="X72" s="396" t="e">
        <f t="shared" si="154"/>
        <v>#REF!</v>
      </c>
      <c r="Y72" s="397"/>
      <c r="Z72" s="396" t="e">
        <f t="shared" si="155"/>
        <v>#REF!</v>
      </c>
      <c r="AA72" s="397"/>
      <c r="AB72" s="396" t="e">
        <f t="shared" si="156"/>
        <v>#REF!</v>
      </c>
      <c r="AC72" s="397"/>
      <c r="AD72" s="398">
        <f>1-AE72</f>
        <v>0.9</v>
      </c>
      <c r="AE72" s="399">
        <v>0.1</v>
      </c>
      <c r="AF72" s="400" t="e">
        <f>AH72+AI72</f>
        <v>#REF!</v>
      </c>
      <c r="AG72" s="401" t="e">
        <f>IF(M72-AF72=0,"OK","ERRO")</f>
        <v>#REF!</v>
      </c>
      <c r="AH72" s="402" t="e">
        <f>TRUNC(AD72*M72,2)</f>
        <v>#REF!</v>
      </c>
      <c r="AI72" s="402" t="e">
        <f>M72-AH72</f>
        <v>#REF!</v>
      </c>
    </row>
    <row r="73" spans="1:35" s="385" customFormat="1" ht="18" customHeight="1" x14ac:dyDescent="0.25">
      <c r="A73" s="386" t="s">
        <v>245</v>
      </c>
      <c r="B73" s="387" t="s">
        <v>130</v>
      </c>
      <c r="C73" s="403" t="s">
        <v>153</v>
      </c>
      <c r="D73" s="389"/>
      <c r="E73" s="535" t="s">
        <v>152</v>
      </c>
      <c r="F73" s="535"/>
      <c r="G73" s="536"/>
      <c r="H73" s="390" t="s">
        <v>129</v>
      </c>
      <c r="I73" s="391">
        <v>1.5</v>
      </c>
      <c r="J73" s="404">
        <f t="shared" si="162"/>
        <v>693</v>
      </c>
      <c r="K73" s="393">
        <f>K72</f>
        <v>0.21</v>
      </c>
      <c r="L73" s="394">
        <f>ROUND(J73+(J73*$AG$2),2)</f>
        <v>838.53</v>
      </c>
      <c r="M73" s="395" t="e">
        <f>#REF!</f>
        <v>#REF!</v>
      </c>
      <c r="N73" s="396" t="e">
        <f t="shared" si="149"/>
        <v>#REF!</v>
      </c>
      <c r="O73" s="397"/>
      <c r="P73" s="396" t="e">
        <f t="shared" si="150"/>
        <v>#REF!</v>
      </c>
      <c r="Q73" s="397"/>
      <c r="R73" s="396" t="e">
        <f t="shared" si="151"/>
        <v>#REF!</v>
      </c>
      <c r="S73" s="397"/>
      <c r="T73" s="396" t="e">
        <f t="shared" si="152"/>
        <v>#REF!</v>
      </c>
      <c r="U73" s="397">
        <v>1</v>
      </c>
      <c r="V73" s="396" t="e">
        <f t="shared" si="153"/>
        <v>#REF!</v>
      </c>
      <c r="W73" s="397"/>
      <c r="X73" s="396" t="e">
        <f t="shared" si="154"/>
        <v>#REF!</v>
      </c>
      <c r="Y73" s="397"/>
      <c r="Z73" s="396" t="e">
        <f t="shared" si="155"/>
        <v>#REF!</v>
      </c>
      <c r="AA73" s="397"/>
      <c r="AB73" s="396" t="e">
        <f t="shared" si="156"/>
        <v>#REF!</v>
      </c>
      <c r="AC73" s="397"/>
      <c r="AD73" s="398">
        <f>1-AE73</f>
        <v>0.9</v>
      </c>
      <c r="AE73" s="399">
        <v>0.1</v>
      </c>
      <c r="AF73" s="400" t="e">
        <f t="shared" ref="AF73" si="163">AH73+AI73</f>
        <v>#REF!</v>
      </c>
      <c r="AG73" s="401" t="e">
        <f>IF(M73-AF73=0,"OK","ERRO")</f>
        <v>#REF!</v>
      </c>
      <c r="AH73" s="402" t="e">
        <f t="shared" ref="AH73" si="164">TRUNC(AD73*M73,2)</f>
        <v>#REF!</v>
      </c>
      <c r="AI73" s="402" t="e">
        <f t="shared" ref="AI73" si="165">M73-AH73</f>
        <v>#REF!</v>
      </c>
    </row>
    <row r="74" spans="1:35" ht="17.25" customHeight="1" x14ac:dyDescent="0.25">
      <c r="A74" s="249" t="s">
        <v>149</v>
      </c>
      <c r="B74" s="249"/>
      <c r="C74" s="250"/>
      <c r="D74" s="251"/>
      <c r="E74" s="252" t="s">
        <v>246</v>
      </c>
      <c r="F74" s="252"/>
      <c r="G74" s="253"/>
      <c r="H74" s="254"/>
      <c r="I74" s="305"/>
      <c r="J74" s="255"/>
      <c r="K74" s="255"/>
      <c r="L74" s="255"/>
      <c r="M74" s="256" t="e">
        <f>#REF!</f>
        <v>#REF!</v>
      </c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8"/>
      <c r="AE74" s="259"/>
      <c r="AF74" s="260"/>
      <c r="AH74" s="262"/>
      <c r="AI74" s="262"/>
    </row>
    <row r="75" spans="1:35" s="385" customFormat="1" ht="17.25" customHeight="1" x14ac:dyDescent="0.25">
      <c r="A75" s="370" t="s">
        <v>247</v>
      </c>
      <c r="B75" s="370"/>
      <c r="C75" s="371"/>
      <c r="D75" s="372"/>
      <c r="E75" s="373" t="s">
        <v>110</v>
      </c>
      <c r="F75" s="373"/>
      <c r="G75" s="374"/>
      <c r="H75" s="375"/>
      <c r="I75" s="376"/>
      <c r="J75" s="377"/>
      <c r="K75" s="377"/>
      <c r="L75" s="377"/>
      <c r="M75" s="378" t="e">
        <f>#REF!</f>
        <v>#REF!</v>
      </c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80"/>
      <c r="AE75" s="381"/>
      <c r="AF75" s="382"/>
      <c r="AG75" s="383"/>
      <c r="AH75" s="384"/>
      <c r="AI75" s="384"/>
    </row>
    <row r="76" spans="1:35" s="385" customFormat="1" ht="22.5" customHeight="1" x14ac:dyDescent="0.25">
      <c r="A76" s="386" t="s">
        <v>248</v>
      </c>
      <c r="B76" s="387" t="s">
        <v>127</v>
      </c>
      <c r="C76" s="388" t="s">
        <v>190</v>
      </c>
      <c r="D76" s="389"/>
      <c r="E76" s="535" t="s">
        <v>187</v>
      </c>
      <c r="F76" s="535"/>
      <c r="G76" s="536"/>
      <c r="H76" s="390" t="s">
        <v>129</v>
      </c>
      <c r="I76" s="391">
        <v>840</v>
      </c>
      <c r="J76" s="392">
        <f>J43</f>
        <v>1.51</v>
      </c>
      <c r="K76" s="393">
        <f>K64</f>
        <v>0.21</v>
      </c>
      <c r="L76" s="394">
        <f t="shared" ref="L76:L82" si="166">ROUND(J76+(J76*$AG$2),2)</f>
        <v>1.83</v>
      </c>
      <c r="M76" s="395" t="e">
        <f>#REF!</f>
        <v>#REF!</v>
      </c>
      <c r="N76" s="396" t="e">
        <f t="shared" ref="N76:N82" si="167">M76*O76</f>
        <v>#REF!</v>
      </c>
      <c r="O76" s="397"/>
      <c r="P76" s="396" t="e">
        <f t="shared" ref="P76:P82" si="168">M76*Q76</f>
        <v>#REF!</v>
      </c>
      <c r="Q76" s="397"/>
      <c r="R76" s="396" t="e">
        <f t="shared" ref="R76:R82" si="169">M76*S76</f>
        <v>#REF!</v>
      </c>
      <c r="S76" s="397"/>
      <c r="T76" s="396" t="e">
        <f t="shared" ref="T76:T82" si="170">M76*U76</f>
        <v>#REF!</v>
      </c>
      <c r="U76" s="397">
        <v>1</v>
      </c>
      <c r="V76" s="396" t="e">
        <f t="shared" ref="V76:V82" si="171">M76*W76</f>
        <v>#REF!</v>
      </c>
      <c r="W76" s="397"/>
      <c r="X76" s="396" t="e">
        <f t="shared" ref="X76:X82" si="172">M76*Y76</f>
        <v>#REF!</v>
      </c>
      <c r="Y76" s="397"/>
      <c r="Z76" s="396" t="e">
        <f t="shared" ref="Z76:Z82" si="173">M76*AA76</f>
        <v>#REF!</v>
      </c>
      <c r="AA76" s="397"/>
      <c r="AB76" s="396" t="e">
        <f t="shared" ref="AB76:AB82" si="174">M76*AC76</f>
        <v>#REF!</v>
      </c>
      <c r="AC76" s="397"/>
      <c r="AD76" s="398">
        <f t="shared" ref="AD76:AD82" si="175">1-AE76</f>
        <v>0.9</v>
      </c>
      <c r="AE76" s="399">
        <v>0.1</v>
      </c>
      <c r="AF76" s="400" t="e">
        <f t="shared" ref="AF76:AF82" si="176">AH76+AI76</f>
        <v>#REF!</v>
      </c>
      <c r="AG76" s="401" t="e">
        <f t="shared" ref="AG76:AG82" si="177">IF(M76-AF76=0,"OK","ERRO")</f>
        <v>#REF!</v>
      </c>
      <c r="AH76" s="402" t="e">
        <f t="shared" ref="AH76:AH82" si="178">TRUNC(AD76*M76,2)</f>
        <v>#REF!</v>
      </c>
      <c r="AI76" s="402" t="e">
        <f t="shared" ref="AI76:AI82" si="179">M76-AH76</f>
        <v>#REF!</v>
      </c>
    </row>
    <row r="77" spans="1:35" s="385" customFormat="1" ht="22.5" customHeight="1" x14ac:dyDescent="0.25">
      <c r="A77" s="386" t="s">
        <v>249</v>
      </c>
      <c r="B77" s="387" t="s">
        <v>127</v>
      </c>
      <c r="C77" s="403" t="s">
        <v>151</v>
      </c>
      <c r="D77" s="389"/>
      <c r="E77" s="540" t="s">
        <v>188</v>
      </c>
      <c r="F77" s="540"/>
      <c r="G77" s="541"/>
      <c r="H77" s="390" t="s">
        <v>134</v>
      </c>
      <c r="I77" s="391">
        <v>763.51</v>
      </c>
      <c r="J77" s="392">
        <f t="shared" ref="J77:J82" si="180">J44</f>
        <v>0.69</v>
      </c>
      <c r="K77" s="393">
        <f t="shared" ref="K77:K82" si="181">K76</f>
        <v>0.21</v>
      </c>
      <c r="L77" s="394">
        <f t="shared" si="166"/>
        <v>0.83</v>
      </c>
      <c r="M77" s="395" t="e">
        <f>#REF!</f>
        <v>#REF!</v>
      </c>
      <c r="N77" s="396" t="e">
        <f t="shared" si="167"/>
        <v>#REF!</v>
      </c>
      <c r="O77" s="397"/>
      <c r="P77" s="396" t="e">
        <f t="shared" si="168"/>
        <v>#REF!</v>
      </c>
      <c r="Q77" s="397"/>
      <c r="R77" s="396" t="e">
        <f t="shared" si="169"/>
        <v>#REF!</v>
      </c>
      <c r="S77" s="397"/>
      <c r="T77" s="396" t="e">
        <f t="shared" si="170"/>
        <v>#REF!</v>
      </c>
      <c r="U77" s="397">
        <v>1</v>
      </c>
      <c r="V77" s="396" t="e">
        <f t="shared" si="171"/>
        <v>#REF!</v>
      </c>
      <c r="W77" s="397"/>
      <c r="X77" s="396" t="e">
        <f t="shared" si="172"/>
        <v>#REF!</v>
      </c>
      <c r="Y77" s="397"/>
      <c r="Z77" s="396" t="e">
        <f t="shared" si="173"/>
        <v>#REF!</v>
      </c>
      <c r="AA77" s="397"/>
      <c r="AB77" s="396" t="e">
        <f t="shared" si="174"/>
        <v>#REF!</v>
      </c>
      <c r="AC77" s="397"/>
      <c r="AD77" s="398">
        <f t="shared" si="175"/>
        <v>0.9</v>
      </c>
      <c r="AE77" s="399">
        <v>0.1</v>
      </c>
      <c r="AF77" s="400" t="e">
        <f t="shared" si="176"/>
        <v>#REF!</v>
      </c>
      <c r="AG77" s="401" t="e">
        <f t="shared" si="177"/>
        <v>#REF!</v>
      </c>
      <c r="AH77" s="402" t="e">
        <f t="shared" si="178"/>
        <v>#REF!</v>
      </c>
      <c r="AI77" s="402" t="e">
        <f t="shared" si="179"/>
        <v>#REF!</v>
      </c>
    </row>
    <row r="78" spans="1:35" s="385" customFormat="1" ht="22.5" customHeight="1" x14ac:dyDescent="0.25">
      <c r="A78" s="386" t="s">
        <v>250</v>
      </c>
      <c r="B78" s="387" t="s">
        <v>127</v>
      </c>
      <c r="C78" s="403" t="s">
        <v>143</v>
      </c>
      <c r="D78" s="389"/>
      <c r="E78" s="540" t="s">
        <v>189</v>
      </c>
      <c r="F78" s="540"/>
      <c r="G78" s="541"/>
      <c r="H78" s="390" t="s">
        <v>133</v>
      </c>
      <c r="I78" s="391">
        <v>63.1</v>
      </c>
      <c r="J78" s="392">
        <f t="shared" si="180"/>
        <v>86.81</v>
      </c>
      <c r="K78" s="393">
        <f t="shared" si="181"/>
        <v>0.21</v>
      </c>
      <c r="L78" s="394">
        <f t="shared" si="166"/>
        <v>105.04</v>
      </c>
      <c r="M78" s="395" t="e">
        <f>#REF!</f>
        <v>#REF!</v>
      </c>
      <c r="N78" s="396" t="e">
        <f t="shared" si="167"/>
        <v>#REF!</v>
      </c>
      <c r="O78" s="397"/>
      <c r="P78" s="396" t="e">
        <f t="shared" si="168"/>
        <v>#REF!</v>
      </c>
      <c r="Q78" s="397"/>
      <c r="R78" s="396" t="e">
        <f t="shared" si="169"/>
        <v>#REF!</v>
      </c>
      <c r="S78" s="397"/>
      <c r="T78" s="396" t="e">
        <f t="shared" si="170"/>
        <v>#REF!</v>
      </c>
      <c r="U78" s="397">
        <v>1</v>
      </c>
      <c r="V78" s="396" t="e">
        <f t="shared" si="171"/>
        <v>#REF!</v>
      </c>
      <c r="W78" s="397"/>
      <c r="X78" s="396" t="e">
        <f t="shared" si="172"/>
        <v>#REF!</v>
      </c>
      <c r="Y78" s="397"/>
      <c r="Z78" s="396" t="e">
        <f t="shared" si="173"/>
        <v>#REF!</v>
      </c>
      <c r="AA78" s="397"/>
      <c r="AB78" s="396" t="e">
        <f t="shared" si="174"/>
        <v>#REF!</v>
      </c>
      <c r="AC78" s="397"/>
      <c r="AD78" s="398">
        <f t="shared" si="175"/>
        <v>0.9</v>
      </c>
      <c r="AE78" s="399">
        <v>0.1</v>
      </c>
      <c r="AF78" s="400" t="e">
        <f t="shared" si="176"/>
        <v>#REF!</v>
      </c>
      <c r="AG78" s="401" t="e">
        <f t="shared" si="177"/>
        <v>#REF!</v>
      </c>
      <c r="AH78" s="402" t="e">
        <f t="shared" si="178"/>
        <v>#REF!</v>
      </c>
      <c r="AI78" s="402" t="e">
        <f t="shared" si="179"/>
        <v>#REF!</v>
      </c>
    </row>
    <row r="79" spans="1:35" s="385" customFormat="1" ht="22.5" customHeight="1" x14ac:dyDescent="0.25">
      <c r="A79" s="386" t="s">
        <v>251</v>
      </c>
      <c r="B79" s="387" t="s">
        <v>127</v>
      </c>
      <c r="C79" s="403" t="s">
        <v>174</v>
      </c>
      <c r="D79" s="389"/>
      <c r="E79" s="540" t="s">
        <v>363</v>
      </c>
      <c r="F79" s="540"/>
      <c r="G79" s="541"/>
      <c r="H79" s="390" t="s">
        <v>129</v>
      </c>
      <c r="I79" s="391">
        <v>631</v>
      </c>
      <c r="J79" s="392">
        <f t="shared" si="180"/>
        <v>6.27</v>
      </c>
      <c r="K79" s="393">
        <f t="shared" si="181"/>
        <v>0.21</v>
      </c>
      <c r="L79" s="394">
        <f t="shared" si="166"/>
        <v>7.59</v>
      </c>
      <c r="M79" s="395" t="e">
        <f>#REF!</f>
        <v>#REF!</v>
      </c>
      <c r="N79" s="396" t="e">
        <f t="shared" si="167"/>
        <v>#REF!</v>
      </c>
      <c r="O79" s="397"/>
      <c r="P79" s="396" t="e">
        <f t="shared" si="168"/>
        <v>#REF!</v>
      </c>
      <c r="Q79" s="397"/>
      <c r="R79" s="396" t="e">
        <f t="shared" si="169"/>
        <v>#REF!</v>
      </c>
      <c r="S79" s="397"/>
      <c r="T79" s="396" t="e">
        <f t="shared" si="170"/>
        <v>#REF!</v>
      </c>
      <c r="U79" s="397">
        <v>1</v>
      </c>
      <c r="V79" s="396" t="e">
        <f t="shared" si="171"/>
        <v>#REF!</v>
      </c>
      <c r="W79" s="397"/>
      <c r="X79" s="396" t="e">
        <f t="shared" si="172"/>
        <v>#REF!</v>
      </c>
      <c r="Y79" s="397"/>
      <c r="Z79" s="396" t="e">
        <f t="shared" si="173"/>
        <v>#REF!</v>
      </c>
      <c r="AA79" s="397"/>
      <c r="AB79" s="396" t="e">
        <f t="shared" si="174"/>
        <v>#REF!</v>
      </c>
      <c r="AC79" s="397"/>
      <c r="AD79" s="398">
        <f t="shared" si="175"/>
        <v>0.9</v>
      </c>
      <c r="AE79" s="399">
        <v>0.1</v>
      </c>
      <c r="AF79" s="400" t="e">
        <f t="shared" si="176"/>
        <v>#REF!</v>
      </c>
      <c r="AG79" s="401" t="e">
        <f t="shared" si="177"/>
        <v>#REF!</v>
      </c>
      <c r="AH79" s="402" t="e">
        <f t="shared" si="178"/>
        <v>#REF!</v>
      </c>
      <c r="AI79" s="402" t="e">
        <f t="shared" si="179"/>
        <v>#REF!</v>
      </c>
    </row>
    <row r="80" spans="1:35" s="385" customFormat="1" ht="20.25" customHeight="1" x14ac:dyDescent="0.25">
      <c r="A80" s="386" t="s">
        <v>252</v>
      </c>
      <c r="B80" s="387" t="s">
        <v>127</v>
      </c>
      <c r="C80" s="403" t="s">
        <v>175</v>
      </c>
      <c r="D80" s="389"/>
      <c r="E80" s="535" t="s">
        <v>177</v>
      </c>
      <c r="F80" s="535"/>
      <c r="G80" s="536"/>
      <c r="H80" s="390" t="s">
        <v>129</v>
      </c>
      <c r="I80" s="391">
        <v>631</v>
      </c>
      <c r="J80" s="392">
        <f t="shared" si="180"/>
        <v>1.79</v>
      </c>
      <c r="K80" s="393">
        <f t="shared" si="181"/>
        <v>0.21</v>
      </c>
      <c r="L80" s="394">
        <f t="shared" si="166"/>
        <v>2.17</v>
      </c>
      <c r="M80" s="395" t="e">
        <f>#REF!</f>
        <v>#REF!</v>
      </c>
      <c r="N80" s="396" t="e">
        <f t="shared" si="167"/>
        <v>#REF!</v>
      </c>
      <c r="O80" s="397"/>
      <c r="P80" s="396" t="e">
        <f t="shared" si="168"/>
        <v>#REF!</v>
      </c>
      <c r="Q80" s="397"/>
      <c r="R80" s="396" t="e">
        <f t="shared" si="169"/>
        <v>#REF!</v>
      </c>
      <c r="S80" s="397"/>
      <c r="T80" s="396" t="e">
        <f t="shared" si="170"/>
        <v>#REF!</v>
      </c>
      <c r="U80" s="397">
        <v>1</v>
      </c>
      <c r="V80" s="396" t="e">
        <f t="shared" si="171"/>
        <v>#REF!</v>
      </c>
      <c r="W80" s="397"/>
      <c r="X80" s="396" t="e">
        <f t="shared" si="172"/>
        <v>#REF!</v>
      </c>
      <c r="Y80" s="397"/>
      <c r="Z80" s="396" t="e">
        <f t="shared" si="173"/>
        <v>#REF!</v>
      </c>
      <c r="AA80" s="397"/>
      <c r="AB80" s="396" t="e">
        <f t="shared" si="174"/>
        <v>#REF!</v>
      </c>
      <c r="AC80" s="397"/>
      <c r="AD80" s="398">
        <f t="shared" si="175"/>
        <v>0.9</v>
      </c>
      <c r="AE80" s="399">
        <v>0.1</v>
      </c>
      <c r="AF80" s="400" t="e">
        <f t="shared" si="176"/>
        <v>#REF!</v>
      </c>
      <c r="AG80" s="401" t="e">
        <f t="shared" si="177"/>
        <v>#REF!</v>
      </c>
      <c r="AH80" s="402" t="e">
        <f t="shared" si="178"/>
        <v>#REF!</v>
      </c>
      <c r="AI80" s="402" t="e">
        <f t="shared" si="179"/>
        <v>#REF!</v>
      </c>
    </row>
    <row r="81" spans="1:35" s="385" customFormat="1" ht="21.75" customHeight="1" x14ac:dyDescent="0.25">
      <c r="A81" s="386" t="s">
        <v>253</v>
      </c>
      <c r="B81" s="387" t="s">
        <v>127</v>
      </c>
      <c r="C81" s="403" t="s">
        <v>142</v>
      </c>
      <c r="D81" s="389"/>
      <c r="E81" s="535" t="s">
        <v>178</v>
      </c>
      <c r="F81" s="540"/>
      <c r="G81" s="541"/>
      <c r="H81" s="390" t="s">
        <v>134</v>
      </c>
      <c r="I81" s="391">
        <v>305.39999999999998</v>
      </c>
      <c r="J81" s="392">
        <f t="shared" si="180"/>
        <v>0.89</v>
      </c>
      <c r="K81" s="393">
        <f t="shared" si="181"/>
        <v>0.21</v>
      </c>
      <c r="L81" s="394">
        <f t="shared" si="166"/>
        <v>1.08</v>
      </c>
      <c r="M81" s="395" t="e">
        <f>#REF!</f>
        <v>#REF!</v>
      </c>
      <c r="N81" s="396" t="e">
        <f t="shared" si="167"/>
        <v>#REF!</v>
      </c>
      <c r="O81" s="397"/>
      <c r="P81" s="396" t="e">
        <f t="shared" si="168"/>
        <v>#REF!</v>
      </c>
      <c r="Q81" s="397"/>
      <c r="R81" s="396" t="e">
        <f t="shared" si="169"/>
        <v>#REF!</v>
      </c>
      <c r="S81" s="397"/>
      <c r="T81" s="396" t="e">
        <f t="shared" si="170"/>
        <v>#REF!</v>
      </c>
      <c r="U81" s="397">
        <v>1</v>
      </c>
      <c r="V81" s="396" t="e">
        <f t="shared" si="171"/>
        <v>#REF!</v>
      </c>
      <c r="W81" s="397"/>
      <c r="X81" s="396" t="e">
        <f t="shared" si="172"/>
        <v>#REF!</v>
      </c>
      <c r="Y81" s="397"/>
      <c r="Z81" s="396" t="e">
        <f t="shared" si="173"/>
        <v>#REF!</v>
      </c>
      <c r="AA81" s="397"/>
      <c r="AB81" s="396" t="e">
        <f t="shared" si="174"/>
        <v>#REF!</v>
      </c>
      <c r="AC81" s="397"/>
      <c r="AD81" s="398">
        <f t="shared" si="175"/>
        <v>0.9</v>
      </c>
      <c r="AE81" s="399">
        <v>0.1</v>
      </c>
      <c r="AF81" s="400" t="e">
        <f t="shared" si="176"/>
        <v>#REF!</v>
      </c>
      <c r="AG81" s="401" t="e">
        <f t="shared" si="177"/>
        <v>#REF!</v>
      </c>
      <c r="AH81" s="402" t="e">
        <f t="shared" si="178"/>
        <v>#REF!</v>
      </c>
      <c r="AI81" s="402" t="e">
        <f t="shared" si="179"/>
        <v>#REF!</v>
      </c>
    </row>
    <row r="82" spans="1:35" s="385" customFormat="1" ht="24.75" customHeight="1" x14ac:dyDescent="0.25">
      <c r="A82" s="386" t="s">
        <v>254</v>
      </c>
      <c r="B82" s="387" t="s">
        <v>128</v>
      </c>
      <c r="C82" s="403" t="s">
        <v>88</v>
      </c>
      <c r="D82" s="389"/>
      <c r="E82" s="535" t="s">
        <v>179</v>
      </c>
      <c r="F82" s="535"/>
      <c r="G82" s="536"/>
      <c r="H82" s="390" t="s">
        <v>133</v>
      </c>
      <c r="I82" s="391">
        <v>25.24</v>
      </c>
      <c r="J82" s="392">
        <f t="shared" si="180"/>
        <v>843.7</v>
      </c>
      <c r="K82" s="393">
        <f t="shared" si="181"/>
        <v>0.21</v>
      </c>
      <c r="L82" s="394">
        <f t="shared" si="166"/>
        <v>1020.88</v>
      </c>
      <c r="M82" s="395" t="e">
        <f>#REF!</f>
        <v>#REF!</v>
      </c>
      <c r="N82" s="396" t="e">
        <f t="shared" si="167"/>
        <v>#REF!</v>
      </c>
      <c r="O82" s="397"/>
      <c r="P82" s="396" t="e">
        <f t="shared" si="168"/>
        <v>#REF!</v>
      </c>
      <c r="Q82" s="397"/>
      <c r="R82" s="396" t="e">
        <f t="shared" si="169"/>
        <v>#REF!</v>
      </c>
      <c r="S82" s="397"/>
      <c r="T82" s="396" t="e">
        <f t="shared" si="170"/>
        <v>#REF!</v>
      </c>
      <c r="U82" s="397">
        <v>1</v>
      </c>
      <c r="V82" s="396" t="e">
        <f t="shared" si="171"/>
        <v>#REF!</v>
      </c>
      <c r="W82" s="397"/>
      <c r="X82" s="396" t="e">
        <f t="shared" si="172"/>
        <v>#REF!</v>
      </c>
      <c r="Y82" s="397"/>
      <c r="Z82" s="396" t="e">
        <f t="shared" si="173"/>
        <v>#REF!</v>
      </c>
      <c r="AA82" s="397"/>
      <c r="AB82" s="396" t="e">
        <f t="shared" si="174"/>
        <v>#REF!</v>
      </c>
      <c r="AC82" s="397"/>
      <c r="AD82" s="398">
        <f t="shared" si="175"/>
        <v>0.9</v>
      </c>
      <c r="AE82" s="399">
        <v>0.1</v>
      </c>
      <c r="AF82" s="400" t="e">
        <f t="shared" si="176"/>
        <v>#REF!</v>
      </c>
      <c r="AG82" s="401" t="e">
        <f t="shared" si="177"/>
        <v>#REF!</v>
      </c>
      <c r="AH82" s="402" t="e">
        <f t="shared" si="178"/>
        <v>#REF!</v>
      </c>
      <c r="AI82" s="402" t="e">
        <f t="shared" si="179"/>
        <v>#REF!</v>
      </c>
    </row>
    <row r="83" spans="1:35" s="385" customFormat="1" ht="18" customHeight="1" x14ac:dyDescent="0.25">
      <c r="A83" s="370" t="s">
        <v>255</v>
      </c>
      <c r="B83" s="370"/>
      <c r="C83" s="371"/>
      <c r="D83" s="372"/>
      <c r="E83" s="373" t="s">
        <v>165</v>
      </c>
      <c r="F83" s="373"/>
      <c r="G83" s="374"/>
      <c r="H83" s="375"/>
      <c r="I83" s="376"/>
      <c r="J83" s="377"/>
      <c r="K83" s="377"/>
      <c r="L83" s="377"/>
      <c r="M83" s="378" t="e">
        <f>#REF!</f>
        <v>#REF!</v>
      </c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  <c r="AA83" s="379"/>
      <c r="AB83" s="379"/>
      <c r="AC83" s="379"/>
      <c r="AD83" s="380"/>
      <c r="AE83" s="381"/>
      <c r="AF83" s="382"/>
      <c r="AG83" s="383"/>
      <c r="AH83" s="384"/>
      <c r="AI83" s="384"/>
    </row>
    <row r="84" spans="1:35" s="385" customFormat="1" ht="24" hidden="1" customHeight="1" x14ac:dyDescent="0.25">
      <c r="A84" s="386" t="s">
        <v>256</v>
      </c>
      <c r="B84" s="387" t="s">
        <v>128</v>
      </c>
      <c r="C84" s="388" t="s">
        <v>86</v>
      </c>
      <c r="D84" s="389"/>
      <c r="E84" s="535" t="s">
        <v>166</v>
      </c>
      <c r="F84" s="540"/>
      <c r="G84" s="541"/>
      <c r="H84" s="390" t="s">
        <v>105</v>
      </c>
      <c r="I84" s="391">
        <v>0</v>
      </c>
      <c r="J84" s="404">
        <f>J31</f>
        <v>334.16</v>
      </c>
      <c r="K84" s="393">
        <f>K82</f>
        <v>0.21</v>
      </c>
      <c r="L84" s="394">
        <f>ROUND(J84+(J84*$AG$2),2)</f>
        <v>404.33</v>
      </c>
      <c r="M84" s="378" t="e">
        <f>#REF!</f>
        <v>#REF!</v>
      </c>
      <c r="N84" s="405"/>
      <c r="O84" s="405"/>
      <c r="P84" s="405"/>
      <c r="Q84" s="405"/>
      <c r="R84" s="405"/>
      <c r="S84" s="405"/>
      <c r="T84" s="405"/>
      <c r="U84" s="405"/>
      <c r="V84" s="405"/>
      <c r="W84" s="405"/>
      <c r="X84" s="405"/>
      <c r="Y84" s="405"/>
      <c r="Z84" s="405"/>
      <c r="AA84" s="405"/>
      <c r="AB84" s="405"/>
      <c r="AC84" s="405"/>
      <c r="AD84" s="398">
        <f t="shared" ref="AD84" si="182">1-AE84</f>
        <v>0.9</v>
      </c>
      <c r="AE84" s="399">
        <v>0.1</v>
      </c>
      <c r="AF84" s="400" t="e">
        <f t="shared" ref="AF84" si="183">AH84+AI84</f>
        <v>#REF!</v>
      </c>
      <c r="AG84" s="401" t="e">
        <f t="shared" ref="AG84" si="184">IF(M84-AF84=0,"OK","ERRO")</f>
        <v>#REF!</v>
      </c>
      <c r="AH84" s="402" t="e">
        <f t="shared" ref="AH84" si="185">TRUNC(AD84*M84,2)</f>
        <v>#REF!</v>
      </c>
      <c r="AI84" s="402" t="e">
        <f t="shared" ref="AI84" si="186">M84-AH84</f>
        <v>#REF!</v>
      </c>
    </row>
    <row r="85" spans="1:35" s="385" customFormat="1" ht="26.25" customHeight="1" x14ac:dyDescent="0.25">
      <c r="A85" s="386" t="s">
        <v>257</v>
      </c>
      <c r="B85" s="387" t="s">
        <v>127</v>
      </c>
      <c r="C85" s="403" t="s">
        <v>138</v>
      </c>
      <c r="D85" s="389"/>
      <c r="E85" s="535" t="s">
        <v>137</v>
      </c>
      <c r="F85" s="535"/>
      <c r="G85" s="536"/>
      <c r="H85" s="390" t="s">
        <v>129</v>
      </c>
      <c r="I85" s="391">
        <v>7</v>
      </c>
      <c r="J85" s="404">
        <f t="shared" ref="J85:J88" si="187">J32</f>
        <v>12.83</v>
      </c>
      <c r="K85" s="393">
        <f>K84</f>
        <v>0.21</v>
      </c>
      <c r="L85" s="394">
        <f>ROUND(J85+(J85*$AG$2),2)</f>
        <v>15.52</v>
      </c>
      <c r="M85" s="395" t="e">
        <f>#REF!</f>
        <v>#REF!</v>
      </c>
      <c r="N85" s="396" t="e">
        <f t="shared" ref="N85:N88" si="188">M85*O85</f>
        <v>#REF!</v>
      </c>
      <c r="O85" s="397"/>
      <c r="P85" s="396" t="e">
        <f t="shared" ref="P85:P88" si="189">M85*Q85</f>
        <v>#REF!</v>
      </c>
      <c r="Q85" s="397"/>
      <c r="R85" s="396" t="e">
        <f t="shared" ref="R85:R88" si="190">M85*S85</f>
        <v>#REF!</v>
      </c>
      <c r="S85" s="397"/>
      <c r="T85" s="396" t="e">
        <f t="shared" ref="T85:T88" si="191">M85*U85</f>
        <v>#REF!</v>
      </c>
      <c r="U85" s="397">
        <v>1</v>
      </c>
      <c r="V85" s="396" t="e">
        <f t="shared" ref="V85:V88" si="192">M85*W85</f>
        <v>#REF!</v>
      </c>
      <c r="W85" s="397"/>
      <c r="X85" s="396" t="e">
        <f t="shared" ref="X85:X88" si="193">M85*Y85</f>
        <v>#REF!</v>
      </c>
      <c r="Y85" s="397"/>
      <c r="Z85" s="396" t="e">
        <f t="shared" ref="Z85:Z88" si="194">M85*AA85</f>
        <v>#REF!</v>
      </c>
      <c r="AA85" s="397"/>
      <c r="AB85" s="396" t="e">
        <f t="shared" ref="AB85:AB88" si="195">M85*AC85</f>
        <v>#REF!</v>
      </c>
      <c r="AC85" s="397"/>
      <c r="AD85" s="398">
        <f>1-AE85</f>
        <v>0.9</v>
      </c>
      <c r="AE85" s="399">
        <v>0.1</v>
      </c>
      <c r="AF85" s="400" t="e">
        <f>AH85+AI85</f>
        <v>#REF!</v>
      </c>
      <c r="AG85" s="401" t="e">
        <f>IF(M85-AF85=0,"OK","ERRO")</f>
        <v>#REF!</v>
      </c>
      <c r="AH85" s="402" t="e">
        <f>TRUNC(AD85*M85,2)</f>
        <v>#REF!</v>
      </c>
      <c r="AI85" s="402" t="e">
        <f>M85-AH85</f>
        <v>#REF!</v>
      </c>
    </row>
    <row r="86" spans="1:35" s="385" customFormat="1" ht="20.25" customHeight="1" x14ac:dyDescent="0.25">
      <c r="A86" s="386" t="s">
        <v>258</v>
      </c>
      <c r="B86" s="387" t="s">
        <v>130</v>
      </c>
      <c r="C86" s="403" t="s">
        <v>153</v>
      </c>
      <c r="D86" s="389"/>
      <c r="E86" s="535" t="s">
        <v>152</v>
      </c>
      <c r="F86" s="535"/>
      <c r="G86" s="536"/>
      <c r="H86" s="390" t="s">
        <v>129</v>
      </c>
      <c r="I86" s="391">
        <v>0.52</v>
      </c>
      <c r="J86" s="404">
        <f t="shared" si="187"/>
        <v>693</v>
      </c>
      <c r="K86" s="393">
        <f>K85</f>
        <v>0.21</v>
      </c>
      <c r="L86" s="394">
        <f>ROUND(J86+(J86*$AG$2),2)</f>
        <v>838.53</v>
      </c>
      <c r="M86" s="395" t="e">
        <f>#REF!</f>
        <v>#REF!</v>
      </c>
      <c r="N86" s="396" t="e">
        <f t="shared" si="188"/>
        <v>#REF!</v>
      </c>
      <c r="O86" s="397"/>
      <c r="P86" s="396" t="e">
        <f t="shared" si="189"/>
        <v>#REF!</v>
      </c>
      <c r="Q86" s="397"/>
      <c r="R86" s="396" t="e">
        <f t="shared" si="190"/>
        <v>#REF!</v>
      </c>
      <c r="S86" s="397"/>
      <c r="T86" s="396" t="e">
        <f t="shared" si="191"/>
        <v>#REF!</v>
      </c>
      <c r="U86" s="397">
        <v>1</v>
      </c>
      <c r="V86" s="396" t="e">
        <f t="shared" si="192"/>
        <v>#REF!</v>
      </c>
      <c r="W86" s="397"/>
      <c r="X86" s="396" t="e">
        <f t="shared" si="193"/>
        <v>#REF!</v>
      </c>
      <c r="Y86" s="397"/>
      <c r="Z86" s="396" t="e">
        <f t="shared" si="194"/>
        <v>#REF!</v>
      </c>
      <c r="AA86" s="397"/>
      <c r="AB86" s="396" t="e">
        <f t="shared" si="195"/>
        <v>#REF!</v>
      </c>
      <c r="AC86" s="397"/>
      <c r="AD86" s="398">
        <f>1-AE86</f>
        <v>0.9</v>
      </c>
      <c r="AE86" s="399">
        <v>0.1</v>
      </c>
      <c r="AF86" s="400" t="e">
        <f t="shared" ref="AF86:AF88" si="196">AH86+AI86</f>
        <v>#REF!</v>
      </c>
      <c r="AG86" s="401" t="e">
        <f>IF(M86-AF86=0,"OK","ERRO")</f>
        <v>#REF!</v>
      </c>
      <c r="AH86" s="402" t="e">
        <f t="shared" ref="AH86:AH88" si="197">TRUNC(AD86*M86,2)</f>
        <v>#REF!</v>
      </c>
      <c r="AI86" s="402" t="e">
        <f t="shared" ref="AI86:AI88" si="198">M86-AH86</f>
        <v>#REF!</v>
      </c>
    </row>
    <row r="87" spans="1:35" s="385" customFormat="1" ht="38.25" customHeight="1" x14ac:dyDescent="0.25">
      <c r="A87" s="386" t="s">
        <v>259</v>
      </c>
      <c r="B87" s="387" t="s">
        <v>127</v>
      </c>
      <c r="C87" s="403" t="s">
        <v>203</v>
      </c>
      <c r="D87" s="389"/>
      <c r="E87" s="535" t="s">
        <v>205</v>
      </c>
      <c r="F87" s="535"/>
      <c r="G87" s="536"/>
      <c r="H87" s="390" t="s">
        <v>135</v>
      </c>
      <c r="I87" s="391">
        <v>138</v>
      </c>
      <c r="J87" s="404">
        <f t="shared" si="187"/>
        <v>0</v>
      </c>
      <c r="K87" s="393">
        <f>K72</f>
        <v>0.21</v>
      </c>
      <c r="L87" s="394">
        <f>ROUND(J87+(J87*$AG$2),2)</f>
        <v>0</v>
      </c>
      <c r="M87" s="395" t="e">
        <f>#REF!</f>
        <v>#REF!</v>
      </c>
      <c r="N87" s="396" t="e">
        <f t="shared" si="188"/>
        <v>#REF!</v>
      </c>
      <c r="O87" s="397"/>
      <c r="P87" s="396" t="e">
        <f t="shared" si="189"/>
        <v>#REF!</v>
      </c>
      <c r="Q87" s="397"/>
      <c r="R87" s="396" t="e">
        <f t="shared" si="190"/>
        <v>#REF!</v>
      </c>
      <c r="S87" s="397"/>
      <c r="T87" s="396" t="e">
        <f t="shared" si="191"/>
        <v>#REF!</v>
      </c>
      <c r="U87" s="397">
        <v>1</v>
      </c>
      <c r="V87" s="396" t="e">
        <f t="shared" si="192"/>
        <v>#REF!</v>
      </c>
      <c r="W87" s="397"/>
      <c r="X87" s="396" t="e">
        <f t="shared" si="193"/>
        <v>#REF!</v>
      </c>
      <c r="Y87" s="397"/>
      <c r="Z87" s="396" t="e">
        <f t="shared" si="194"/>
        <v>#REF!</v>
      </c>
      <c r="AA87" s="397"/>
      <c r="AB87" s="396" t="e">
        <f t="shared" si="195"/>
        <v>#REF!</v>
      </c>
      <c r="AC87" s="397"/>
      <c r="AD87" s="398">
        <f t="shared" ref="AD87:AD88" si="199">1-AE87</f>
        <v>0.9</v>
      </c>
      <c r="AE87" s="399">
        <v>0.1</v>
      </c>
      <c r="AF87" s="400" t="e">
        <f t="shared" si="196"/>
        <v>#REF!</v>
      </c>
      <c r="AG87" s="401" t="e">
        <f t="shared" ref="AG87:AG88" si="200">IF(M87-AF87=0,"OK","ERRO")</f>
        <v>#REF!</v>
      </c>
      <c r="AH87" s="402" t="e">
        <f t="shared" si="197"/>
        <v>#REF!</v>
      </c>
      <c r="AI87" s="402" t="e">
        <f t="shared" si="198"/>
        <v>#REF!</v>
      </c>
    </row>
    <row r="88" spans="1:35" s="385" customFormat="1" ht="38.25" customHeight="1" x14ac:dyDescent="0.25">
      <c r="A88" s="386" t="s">
        <v>260</v>
      </c>
      <c r="B88" s="387" t="s">
        <v>127</v>
      </c>
      <c r="C88" s="403" t="s">
        <v>204</v>
      </c>
      <c r="D88" s="389"/>
      <c r="E88" s="535" t="s">
        <v>206</v>
      </c>
      <c r="F88" s="535"/>
      <c r="G88" s="536"/>
      <c r="H88" s="390" t="s">
        <v>135</v>
      </c>
      <c r="I88" s="391">
        <v>4.4000000000000004</v>
      </c>
      <c r="J88" s="404">
        <f t="shared" si="187"/>
        <v>0</v>
      </c>
      <c r="K88" s="393">
        <f>K73</f>
        <v>0.21</v>
      </c>
      <c r="L88" s="394">
        <f>ROUND(J88+(J88*$AG$2),2)</f>
        <v>0</v>
      </c>
      <c r="M88" s="395" t="e">
        <f>#REF!</f>
        <v>#REF!</v>
      </c>
      <c r="N88" s="396" t="e">
        <f t="shared" si="188"/>
        <v>#REF!</v>
      </c>
      <c r="O88" s="397"/>
      <c r="P88" s="396" t="e">
        <f t="shared" si="189"/>
        <v>#REF!</v>
      </c>
      <c r="Q88" s="397"/>
      <c r="R88" s="396" t="e">
        <f t="shared" si="190"/>
        <v>#REF!</v>
      </c>
      <c r="S88" s="397"/>
      <c r="T88" s="396" t="e">
        <f t="shared" si="191"/>
        <v>#REF!</v>
      </c>
      <c r="U88" s="397">
        <v>1</v>
      </c>
      <c r="V88" s="396" t="e">
        <f t="shared" si="192"/>
        <v>#REF!</v>
      </c>
      <c r="W88" s="397"/>
      <c r="X88" s="396" t="e">
        <f t="shared" si="193"/>
        <v>#REF!</v>
      </c>
      <c r="Y88" s="397"/>
      <c r="Z88" s="396" t="e">
        <f t="shared" si="194"/>
        <v>#REF!</v>
      </c>
      <c r="AA88" s="397"/>
      <c r="AB88" s="396" t="e">
        <f t="shared" si="195"/>
        <v>#REF!</v>
      </c>
      <c r="AC88" s="397"/>
      <c r="AD88" s="398">
        <f t="shared" si="199"/>
        <v>0.9</v>
      </c>
      <c r="AE88" s="399">
        <v>0.1</v>
      </c>
      <c r="AF88" s="400" t="e">
        <f t="shared" si="196"/>
        <v>#REF!</v>
      </c>
      <c r="AG88" s="401" t="e">
        <f t="shared" si="200"/>
        <v>#REF!</v>
      </c>
      <c r="AH88" s="402" t="e">
        <f t="shared" si="197"/>
        <v>#REF!</v>
      </c>
      <c r="AI88" s="402" t="e">
        <f t="shared" si="198"/>
        <v>#REF!</v>
      </c>
    </row>
    <row r="89" spans="1:35" s="385" customFormat="1" ht="20.25" customHeight="1" x14ac:dyDescent="0.25">
      <c r="A89" s="370" t="s">
        <v>261</v>
      </c>
      <c r="B89" s="370"/>
      <c r="C89" s="371"/>
      <c r="D89" s="372"/>
      <c r="E89" s="373" t="s">
        <v>24</v>
      </c>
      <c r="F89" s="373"/>
      <c r="G89" s="374"/>
      <c r="H89" s="375"/>
      <c r="I89" s="376"/>
      <c r="J89" s="377"/>
      <c r="K89" s="377"/>
      <c r="L89" s="377"/>
      <c r="M89" s="378" t="e">
        <f>#REF!</f>
        <v>#REF!</v>
      </c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  <c r="AA89" s="379"/>
      <c r="AB89" s="379"/>
      <c r="AC89" s="379"/>
      <c r="AD89" s="380"/>
      <c r="AE89" s="381"/>
      <c r="AF89" s="382"/>
      <c r="AG89" s="383"/>
      <c r="AH89" s="384"/>
      <c r="AI89" s="384"/>
    </row>
    <row r="90" spans="1:35" s="385" customFormat="1" ht="36.75" customHeight="1" x14ac:dyDescent="0.25">
      <c r="A90" s="386" t="s">
        <v>262</v>
      </c>
      <c r="B90" s="387" t="s">
        <v>127</v>
      </c>
      <c r="C90" s="403" t="s">
        <v>211</v>
      </c>
      <c r="D90" s="389"/>
      <c r="E90" s="535" t="s">
        <v>215</v>
      </c>
      <c r="F90" s="535"/>
      <c r="G90" s="536"/>
      <c r="H90" s="390" t="s">
        <v>133</v>
      </c>
      <c r="I90" s="391">
        <v>58.4</v>
      </c>
      <c r="J90" s="404">
        <f>J57</f>
        <v>7.86</v>
      </c>
      <c r="K90" s="393">
        <f>K88</f>
        <v>0.21</v>
      </c>
      <c r="L90" s="394">
        <f>ROUND(J90+(J90*$AG$2),2)</f>
        <v>9.51</v>
      </c>
      <c r="M90" s="395" t="e">
        <f>#REF!</f>
        <v>#REF!</v>
      </c>
      <c r="N90" s="396" t="e">
        <f t="shared" ref="N90:N93" si="201">M90*O90</f>
        <v>#REF!</v>
      </c>
      <c r="O90" s="397"/>
      <c r="P90" s="396" t="e">
        <f t="shared" ref="P90:P93" si="202">M90*Q90</f>
        <v>#REF!</v>
      </c>
      <c r="Q90" s="397"/>
      <c r="R90" s="396" t="e">
        <f t="shared" ref="R90:R93" si="203">M90*S90</f>
        <v>#REF!</v>
      </c>
      <c r="S90" s="397"/>
      <c r="T90" s="396" t="e">
        <f t="shared" ref="T90:T93" si="204">M90*U90</f>
        <v>#REF!</v>
      </c>
      <c r="U90" s="397">
        <v>1</v>
      </c>
      <c r="V90" s="396" t="e">
        <f t="shared" ref="V90:V93" si="205">M90*W90</f>
        <v>#REF!</v>
      </c>
      <c r="W90" s="397"/>
      <c r="X90" s="396" t="e">
        <f t="shared" ref="X90:X93" si="206">M90*Y90</f>
        <v>#REF!</v>
      </c>
      <c r="Y90" s="397"/>
      <c r="Z90" s="396" t="e">
        <f t="shared" ref="Z90:Z93" si="207">M90*AA90</f>
        <v>#REF!</v>
      </c>
      <c r="AA90" s="397"/>
      <c r="AB90" s="396" t="e">
        <f t="shared" ref="AB90:AB93" si="208">M90*AC90</f>
        <v>#REF!</v>
      </c>
      <c r="AC90" s="397"/>
      <c r="AD90" s="398">
        <f t="shared" ref="AD90:AD93" si="209">1-AE90</f>
        <v>0.9</v>
      </c>
      <c r="AE90" s="399">
        <v>0.1</v>
      </c>
      <c r="AF90" s="400" t="e">
        <f t="shared" ref="AF90:AF93" si="210">AH90+AI90</f>
        <v>#REF!</v>
      </c>
      <c r="AG90" s="401" t="e">
        <f t="shared" ref="AG90:AG93" si="211">IF(M90-AF90=0,"OK","ERRO")</f>
        <v>#REF!</v>
      </c>
      <c r="AH90" s="402" t="e">
        <f t="shared" ref="AH90:AH93" si="212">TRUNC(AD90*M90,2)</f>
        <v>#REF!</v>
      </c>
      <c r="AI90" s="402" t="e">
        <f t="shared" ref="AI90:AI93" si="213">M90-AH90</f>
        <v>#REF!</v>
      </c>
    </row>
    <row r="91" spans="1:35" s="385" customFormat="1" ht="36.75" customHeight="1" x14ac:dyDescent="0.25">
      <c r="A91" s="386" t="s">
        <v>263</v>
      </c>
      <c r="B91" s="387" t="s">
        <v>127</v>
      </c>
      <c r="C91" s="403" t="s">
        <v>212</v>
      </c>
      <c r="D91" s="389"/>
      <c r="E91" s="535" t="s">
        <v>216</v>
      </c>
      <c r="F91" s="535"/>
      <c r="G91" s="536"/>
      <c r="H91" s="390" t="s">
        <v>133</v>
      </c>
      <c r="I91" s="391">
        <v>49.23</v>
      </c>
      <c r="J91" s="404">
        <f t="shared" ref="J91:J93" si="214">J58</f>
        <v>14.06</v>
      </c>
      <c r="K91" s="393">
        <f>K90</f>
        <v>0.21</v>
      </c>
      <c r="L91" s="394">
        <f>ROUND(J91+(J91*$AG$2),2)</f>
        <v>17.010000000000002</v>
      </c>
      <c r="M91" s="395" t="e">
        <f>#REF!</f>
        <v>#REF!</v>
      </c>
      <c r="N91" s="396" t="e">
        <f t="shared" si="201"/>
        <v>#REF!</v>
      </c>
      <c r="O91" s="397"/>
      <c r="P91" s="396" t="e">
        <f t="shared" si="202"/>
        <v>#REF!</v>
      </c>
      <c r="Q91" s="397"/>
      <c r="R91" s="396" t="e">
        <f t="shared" si="203"/>
        <v>#REF!</v>
      </c>
      <c r="S91" s="397"/>
      <c r="T91" s="396" t="e">
        <f t="shared" si="204"/>
        <v>#REF!</v>
      </c>
      <c r="U91" s="397">
        <v>1</v>
      </c>
      <c r="V91" s="396" t="e">
        <f t="shared" si="205"/>
        <v>#REF!</v>
      </c>
      <c r="W91" s="397"/>
      <c r="X91" s="396" t="e">
        <f t="shared" si="206"/>
        <v>#REF!</v>
      </c>
      <c r="Y91" s="397"/>
      <c r="Z91" s="396" t="e">
        <f t="shared" si="207"/>
        <v>#REF!</v>
      </c>
      <c r="AA91" s="397"/>
      <c r="AB91" s="396" t="e">
        <f t="shared" si="208"/>
        <v>#REF!</v>
      </c>
      <c r="AC91" s="397"/>
      <c r="AD91" s="398">
        <f t="shared" si="209"/>
        <v>0.9</v>
      </c>
      <c r="AE91" s="399">
        <v>0.1</v>
      </c>
      <c r="AF91" s="400" t="e">
        <f t="shared" si="210"/>
        <v>#REF!</v>
      </c>
      <c r="AG91" s="401" t="e">
        <f t="shared" si="211"/>
        <v>#REF!</v>
      </c>
      <c r="AH91" s="402" t="e">
        <f t="shared" si="212"/>
        <v>#REF!</v>
      </c>
      <c r="AI91" s="402" t="e">
        <f t="shared" si="213"/>
        <v>#REF!</v>
      </c>
    </row>
    <row r="92" spans="1:35" s="385" customFormat="1" ht="36.75" customHeight="1" x14ac:dyDescent="0.25">
      <c r="A92" s="386" t="s">
        <v>264</v>
      </c>
      <c r="B92" s="387" t="s">
        <v>127</v>
      </c>
      <c r="C92" s="403" t="s">
        <v>213</v>
      </c>
      <c r="D92" s="389"/>
      <c r="E92" s="535" t="s">
        <v>217</v>
      </c>
      <c r="F92" s="535"/>
      <c r="G92" s="536"/>
      <c r="H92" s="390" t="s">
        <v>135</v>
      </c>
      <c r="I92" s="391">
        <v>73</v>
      </c>
      <c r="J92" s="404">
        <f t="shared" si="214"/>
        <v>73.12</v>
      </c>
      <c r="K92" s="393">
        <f>K76</f>
        <v>0.21</v>
      </c>
      <c r="L92" s="394">
        <f>ROUND(J92+(J92*$AG$2),2)</f>
        <v>88.48</v>
      </c>
      <c r="M92" s="395" t="e">
        <f>#REF!</f>
        <v>#REF!</v>
      </c>
      <c r="N92" s="396" t="e">
        <f t="shared" si="201"/>
        <v>#REF!</v>
      </c>
      <c r="O92" s="397"/>
      <c r="P92" s="396" t="e">
        <f t="shared" si="202"/>
        <v>#REF!</v>
      </c>
      <c r="Q92" s="397"/>
      <c r="R92" s="396" t="e">
        <f t="shared" si="203"/>
        <v>#REF!</v>
      </c>
      <c r="S92" s="397"/>
      <c r="T92" s="396" t="e">
        <f t="shared" si="204"/>
        <v>#REF!</v>
      </c>
      <c r="U92" s="397">
        <v>1</v>
      </c>
      <c r="V92" s="396" t="e">
        <f t="shared" si="205"/>
        <v>#REF!</v>
      </c>
      <c r="W92" s="397"/>
      <c r="X92" s="396" t="e">
        <f t="shared" si="206"/>
        <v>#REF!</v>
      </c>
      <c r="Y92" s="397"/>
      <c r="Z92" s="396" t="e">
        <f t="shared" si="207"/>
        <v>#REF!</v>
      </c>
      <c r="AA92" s="397"/>
      <c r="AB92" s="396" t="e">
        <f t="shared" si="208"/>
        <v>#REF!</v>
      </c>
      <c r="AC92" s="397"/>
      <c r="AD92" s="398">
        <f t="shared" si="209"/>
        <v>0.9</v>
      </c>
      <c r="AE92" s="399">
        <v>0.1</v>
      </c>
      <c r="AF92" s="400" t="e">
        <f t="shared" si="210"/>
        <v>#REF!</v>
      </c>
      <c r="AG92" s="401" t="e">
        <f t="shared" si="211"/>
        <v>#REF!</v>
      </c>
      <c r="AH92" s="402" t="e">
        <f t="shared" si="212"/>
        <v>#REF!</v>
      </c>
      <c r="AI92" s="402" t="e">
        <f t="shared" si="213"/>
        <v>#REF!</v>
      </c>
    </row>
    <row r="93" spans="1:35" s="385" customFormat="1" ht="25.5" customHeight="1" x14ac:dyDescent="0.25">
      <c r="A93" s="386" t="s">
        <v>265</v>
      </c>
      <c r="B93" s="387" t="s">
        <v>127</v>
      </c>
      <c r="C93" s="403" t="s">
        <v>214</v>
      </c>
      <c r="D93" s="389"/>
      <c r="E93" s="535" t="s">
        <v>218</v>
      </c>
      <c r="F93" s="535"/>
      <c r="G93" s="536"/>
      <c r="H93" s="390" t="s">
        <v>364</v>
      </c>
      <c r="I93" s="391">
        <v>2</v>
      </c>
      <c r="J93" s="404">
        <f t="shared" si="214"/>
        <v>758.52</v>
      </c>
      <c r="K93" s="393">
        <f>K77</f>
        <v>0.21</v>
      </c>
      <c r="L93" s="394">
        <f>ROUND(J93+(J93*$AG$2),2)</f>
        <v>917.81</v>
      </c>
      <c r="M93" s="395" t="e">
        <f>#REF!</f>
        <v>#REF!</v>
      </c>
      <c r="N93" s="396" t="e">
        <f t="shared" si="201"/>
        <v>#REF!</v>
      </c>
      <c r="O93" s="397"/>
      <c r="P93" s="396" t="e">
        <f t="shared" si="202"/>
        <v>#REF!</v>
      </c>
      <c r="Q93" s="397"/>
      <c r="R93" s="396" t="e">
        <f t="shared" si="203"/>
        <v>#REF!</v>
      </c>
      <c r="S93" s="397"/>
      <c r="T93" s="396" t="e">
        <f t="shared" si="204"/>
        <v>#REF!</v>
      </c>
      <c r="U93" s="397">
        <v>1</v>
      </c>
      <c r="V93" s="396" t="e">
        <f t="shared" si="205"/>
        <v>#REF!</v>
      </c>
      <c r="W93" s="397"/>
      <c r="X93" s="396" t="e">
        <f t="shared" si="206"/>
        <v>#REF!</v>
      </c>
      <c r="Y93" s="397"/>
      <c r="Z93" s="396" t="e">
        <f t="shared" si="207"/>
        <v>#REF!</v>
      </c>
      <c r="AA93" s="397"/>
      <c r="AB93" s="396" t="e">
        <f t="shared" si="208"/>
        <v>#REF!</v>
      </c>
      <c r="AC93" s="397"/>
      <c r="AD93" s="398">
        <f t="shared" si="209"/>
        <v>0.9</v>
      </c>
      <c r="AE93" s="399">
        <v>0.1</v>
      </c>
      <c r="AF93" s="400" t="e">
        <f t="shared" si="210"/>
        <v>#REF!</v>
      </c>
      <c r="AG93" s="401" t="e">
        <f t="shared" si="211"/>
        <v>#REF!</v>
      </c>
      <c r="AH93" s="402" t="e">
        <f t="shared" si="212"/>
        <v>#REF!</v>
      </c>
      <c r="AI93" s="402" t="e">
        <f t="shared" si="213"/>
        <v>#REF!</v>
      </c>
    </row>
    <row r="94" spans="1:35" ht="15.75" customHeight="1" x14ac:dyDescent="0.25">
      <c r="A94" s="249" t="s">
        <v>150</v>
      </c>
      <c r="B94" s="249"/>
      <c r="C94" s="250"/>
      <c r="D94" s="251"/>
      <c r="E94" s="252" t="s">
        <v>266</v>
      </c>
      <c r="F94" s="252"/>
      <c r="G94" s="253"/>
      <c r="H94" s="254"/>
      <c r="I94" s="305"/>
      <c r="J94" s="255"/>
      <c r="K94" s="255"/>
      <c r="L94" s="255"/>
      <c r="M94" s="256" t="e">
        <f>#REF!</f>
        <v>#REF!</v>
      </c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8"/>
      <c r="AE94" s="259"/>
      <c r="AF94" s="260"/>
      <c r="AH94" s="262"/>
      <c r="AI94" s="262"/>
    </row>
    <row r="95" spans="1:35" ht="15.75" customHeight="1" x14ac:dyDescent="0.25">
      <c r="A95" s="249" t="s">
        <v>278</v>
      </c>
      <c r="B95" s="249"/>
      <c r="C95" s="250"/>
      <c r="D95" s="251"/>
      <c r="E95" s="252" t="s">
        <v>180</v>
      </c>
      <c r="F95" s="252"/>
      <c r="G95" s="253"/>
      <c r="H95" s="254"/>
      <c r="I95" s="305"/>
      <c r="J95" s="255"/>
      <c r="K95" s="255"/>
      <c r="L95" s="255"/>
      <c r="M95" s="256" t="e">
        <f>#REF!</f>
        <v>#REF!</v>
      </c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  <c r="AD95" s="258"/>
      <c r="AE95" s="259"/>
      <c r="AF95" s="260"/>
      <c r="AH95" s="262"/>
      <c r="AI95" s="262"/>
    </row>
    <row r="96" spans="1:35" ht="23.25" customHeight="1" x14ac:dyDescent="0.25">
      <c r="A96" s="264" t="s">
        <v>268</v>
      </c>
      <c r="B96" s="265" t="s">
        <v>127</v>
      </c>
      <c r="C96" s="275" t="s">
        <v>174</v>
      </c>
      <c r="D96" s="267"/>
      <c r="E96" s="547" t="s">
        <v>176</v>
      </c>
      <c r="F96" s="547"/>
      <c r="G96" s="548"/>
      <c r="H96" s="268" t="s">
        <v>129</v>
      </c>
      <c r="I96" s="306">
        <v>1143</v>
      </c>
      <c r="J96" s="247">
        <f>J17</f>
        <v>1.47</v>
      </c>
      <c r="K96" s="248">
        <f>K93</f>
        <v>0.21</v>
      </c>
      <c r="L96" s="35">
        <f>ROUND(J96+(J96*$AG$2),2)</f>
        <v>1.78</v>
      </c>
      <c r="M96" s="364" t="e">
        <f>#REF!</f>
        <v>#REF!</v>
      </c>
      <c r="N96" s="351" t="e">
        <f t="shared" ref="N96:N99" si="215">M96*O96</f>
        <v>#REF!</v>
      </c>
      <c r="O96" s="352"/>
      <c r="P96" s="351" t="e">
        <f t="shared" ref="P96:P99" si="216">M96*Q96</f>
        <v>#REF!</v>
      </c>
      <c r="Q96" s="352"/>
      <c r="R96" s="351" t="e">
        <f t="shared" ref="R96:R99" si="217">M96*S96</f>
        <v>#REF!</v>
      </c>
      <c r="S96" s="352"/>
      <c r="T96" s="351" t="e">
        <f t="shared" ref="T96:T99" si="218">M96*U96</f>
        <v>#REF!</v>
      </c>
      <c r="U96" s="352">
        <v>0.3</v>
      </c>
      <c r="V96" s="351" t="e">
        <f t="shared" ref="V96:V99" si="219">M96*W96</f>
        <v>#REF!</v>
      </c>
      <c r="W96" s="352">
        <v>0.7</v>
      </c>
      <c r="X96" s="351" t="e">
        <f t="shared" ref="X96:X99" si="220">M96*Y96</f>
        <v>#REF!</v>
      </c>
      <c r="Y96" s="352"/>
      <c r="Z96" s="351" t="e">
        <f t="shared" ref="Z96:Z99" si="221">M96*AA96</f>
        <v>#REF!</v>
      </c>
      <c r="AA96" s="352"/>
      <c r="AB96" s="351" t="e">
        <f t="shared" ref="AB96:AB99" si="222">M96*AC96</f>
        <v>#REF!</v>
      </c>
      <c r="AC96" s="352"/>
      <c r="AD96" s="270">
        <f t="shared" ref="AD96:AD99" si="223">1-AE96</f>
        <v>0.9</v>
      </c>
      <c r="AE96" s="271">
        <v>0.1</v>
      </c>
      <c r="AF96" s="272" t="e">
        <f t="shared" ref="AF96:AF99" si="224">AH96+AI96</f>
        <v>#REF!</v>
      </c>
      <c r="AG96" s="273" t="e">
        <f t="shared" ref="AG96:AG99" si="225">IF(M96-AF96=0,"OK","ERRO")</f>
        <v>#REF!</v>
      </c>
      <c r="AH96" s="274" t="e">
        <f t="shared" ref="AH96:AH99" si="226">TRUNC(AD96*M96,2)</f>
        <v>#REF!</v>
      </c>
      <c r="AI96" s="274" t="e">
        <f t="shared" ref="AI96:AI99" si="227">M96-AH96</f>
        <v>#REF!</v>
      </c>
    </row>
    <row r="97" spans="1:35" ht="23.25" customHeight="1" x14ac:dyDescent="0.25">
      <c r="A97" s="264" t="s">
        <v>269</v>
      </c>
      <c r="B97" s="265" t="s">
        <v>127</v>
      </c>
      <c r="C97" s="275" t="s">
        <v>175</v>
      </c>
      <c r="D97" s="267"/>
      <c r="E97" s="545" t="s">
        <v>177</v>
      </c>
      <c r="F97" s="545"/>
      <c r="G97" s="546"/>
      <c r="H97" s="268" t="s">
        <v>129</v>
      </c>
      <c r="I97" s="306">
        <v>1143</v>
      </c>
      <c r="J97" s="247">
        <f t="shared" ref="J97:J99" si="228">J18</f>
        <v>1.79</v>
      </c>
      <c r="K97" s="248">
        <f t="shared" ref="K97:K99" si="229">K96</f>
        <v>0.21</v>
      </c>
      <c r="L97" s="35">
        <f>ROUND(J97+(J97*$AG$2),2)</f>
        <v>2.17</v>
      </c>
      <c r="M97" s="364" t="e">
        <f>#REF!</f>
        <v>#REF!</v>
      </c>
      <c r="N97" s="351" t="e">
        <f t="shared" si="215"/>
        <v>#REF!</v>
      </c>
      <c r="O97" s="352"/>
      <c r="P97" s="351" t="e">
        <f t="shared" si="216"/>
        <v>#REF!</v>
      </c>
      <c r="Q97" s="352"/>
      <c r="R97" s="351" t="e">
        <f t="shared" si="217"/>
        <v>#REF!</v>
      </c>
      <c r="S97" s="352"/>
      <c r="T97" s="351" t="e">
        <f t="shared" si="218"/>
        <v>#REF!</v>
      </c>
      <c r="U97" s="352">
        <v>0.3</v>
      </c>
      <c r="V97" s="351" t="e">
        <f t="shared" si="219"/>
        <v>#REF!</v>
      </c>
      <c r="W97" s="352">
        <v>0.7</v>
      </c>
      <c r="X97" s="351" t="e">
        <f t="shared" si="220"/>
        <v>#REF!</v>
      </c>
      <c r="Y97" s="352"/>
      <c r="Z97" s="351" t="e">
        <f t="shared" si="221"/>
        <v>#REF!</v>
      </c>
      <c r="AA97" s="352"/>
      <c r="AB97" s="351" t="e">
        <f t="shared" si="222"/>
        <v>#REF!</v>
      </c>
      <c r="AC97" s="352"/>
      <c r="AD97" s="270">
        <f t="shared" si="223"/>
        <v>0.9</v>
      </c>
      <c r="AE97" s="271">
        <v>0.1</v>
      </c>
      <c r="AF97" s="272" t="e">
        <f t="shared" si="224"/>
        <v>#REF!</v>
      </c>
      <c r="AG97" s="273" t="e">
        <f t="shared" si="225"/>
        <v>#REF!</v>
      </c>
      <c r="AH97" s="274" t="e">
        <f t="shared" si="226"/>
        <v>#REF!</v>
      </c>
      <c r="AI97" s="274" t="e">
        <f t="shared" si="227"/>
        <v>#REF!</v>
      </c>
    </row>
    <row r="98" spans="1:35" ht="23.25" customHeight="1" x14ac:dyDescent="0.25">
      <c r="A98" s="264" t="s">
        <v>270</v>
      </c>
      <c r="B98" s="265" t="s">
        <v>127</v>
      </c>
      <c r="C98" s="275" t="s">
        <v>142</v>
      </c>
      <c r="D98" s="267"/>
      <c r="E98" s="545" t="s">
        <v>178</v>
      </c>
      <c r="F98" s="547"/>
      <c r="G98" s="548"/>
      <c r="H98" s="268" t="s">
        <v>134</v>
      </c>
      <c r="I98" s="306">
        <v>553.21</v>
      </c>
      <c r="J98" s="247">
        <f t="shared" si="228"/>
        <v>0.89</v>
      </c>
      <c r="K98" s="248">
        <f t="shared" si="229"/>
        <v>0.21</v>
      </c>
      <c r="L98" s="35">
        <f>ROUND(J98+(J98*$AG$2),2)</f>
        <v>1.08</v>
      </c>
      <c r="M98" s="364" t="e">
        <f>#REF!</f>
        <v>#REF!</v>
      </c>
      <c r="N98" s="351" t="e">
        <f t="shared" si="215"/>
        <v>#REF!</v>
      </c>
      <c r="O98" s="352"/>
      <c r="P98" s="351" t="e">
        <f t="shared" si="216"/>
        <v>#REF!</v>
      </c>
      <c r="Q98" s="352"/>
      <c r="R98" s="351" t="e">
        <f t="shared" si="217"/>
        <v>#REF!</v>
      </c>
      <c r="S98" s="352"/>
      <c r="T98" s="351" t="e">
        <f t="shared" si="218"/>
        <v>#REF!</v>
      </c>
      <c r="U98" s="352">
        <v>0.3</v>
      </c>
      <c r="V98" s="351" t="e">
        <f t="shared" si="219"/>
        <v>#REF!</v>
      </c>
      <c r="W98" s="352">
        <v>0.7</v>
      </c>
      <c r="X98" s="351" t="e">
        <f t="shared" si="220"/>
        <v>#REF!</v>
      </c>
      <c r="Y98" s="352"/>
      <c r="Z98" s="351" t="e">
        <f t="shared" si="221"/>
        <v>#REF!</v>
      </c>
      <c r="AA98" s="352"/>
      <c r="AB98" s="351" t="e">
        <f t="shared" si="222"/>
        <v>#REF!</v>
      </c>
      <c r="AC98" s="352"/>
      <c r="AD98" s="270">
        <f t="shared" si="223"/>
        <v>0.9</v>
      </c>
      <c r="AE98" s="271">
        <v>0.1</v>
      </c>
      <c r="AF98" s="272" t="e">
        <f t="shared" si="224"/>
        <v>#REF!</v>
      </c>
      <c r="AG98" s="273" t="e">
        <f t="shared" si="225"/>
        <v>#REF!</v>
      </c>
      <c r="AH98" s="274" t="e">
        <f t="shared" si="226"/>
        <v>#REF!</v>
      </c>
      <c r="AI98" s="274" t="e">
        <f t="shared" si="227"/>
        <v>#REF!</v>
      </c>
    </row>
    <row r="99" spans="1:35" ht="23.25" customHeight="1" x14ac:dyDescent="0.25">
      <c r="A99" s="264" t="s">
        <v>271</v>
      </c>
      <c r="B99" s="265" t="s">
        <v>128</v>
      </c>
      <c r="C99" s="275" t="s">
        <v>88</v>
      </c>
      <c r="D99" s="267"/>
      <c r="E99" s="545" t="s">
        <v>179</v>
      </c>
      <c r="F99" s="545"/>
      <c r="G99" s="546"/>
      <c r="H99" s="268" t="s">
        <v>133</v>
      </c>
      <c r="I99" s="306">
        <v>45.72</v>
      </c>
      <c r="J99" s="247">
        <f t="shared" si="228"/>
        <v>843.7</v>
      </c>
      <c r="K99" s="248">
        <f t="shared" si="229"/>
        <v>0.21</v>
      </c>
      <c r="L99" s="35">
        <f>ROUND(J99+(J99*$AG$2),2)</f>
        <v>1020.88</v>
      </c>
      <c r="M99" s="364" t="e">
        <f>#REF!</f>
        <v>#REF!</v>
      </c>
      <c r="N99" s="351" t="e">
        <f t="shared" si="215"/>
        <v>#REF!</v>
      </c>
      <c r="O99" s="352"/>
      <c r="P99" s="351" t="e">
        <f t="shared" si="216"/>
        <v>#REF!</v>
      </c>
      <c r="Q99" s="352"/>
      <c r="R99" s="351" t="e">
        <f t="shared" si="217"/>
        <v>#REF!</v>
      </c>
      <c r="S99" s="352"/>
      <c r="T99" s="351" t="e">
        <f t="shared" si="218"/>
        <v>#REF!</v>
      </c>
      <c r="U99" s="352">
        <v>0.3</v>
      </c>
      <c r="V99" s="351" t="e">
        <f t="shared" si="219"/>
        <v>#REF!</v>
      </c>
      <c r="W99" s="352">
        <v>0.7</v>
      </c>
      <c r="X99" s="351" t="e">
        <f t="shared" si="220"/>
        <v>#REF!</v>
      </c>
      <c r="Y99" s="352"/>
      <c r="Z99" s="351" t="e">
        <f t="shared" si="221"/>
        <v>#REF!</v>
      </c>
      <c r="AA99" s="352"/>
      <c r="AB99" s="351" t="e">
        <f t="shared" si="222"/>
        <v>#REF!</v>
      </c>
      <c r="AC99" s="352"/>
      <c r="AD99" s="270">
        <f t="shared" si="223"/>
        <v>0.9</v>
      </c>
      <c r="AE99" s="271">
        <v>0.1</v>
      </c>
      <c r="AF99" s="272" t="e">
        <f t="shared" si="224"/>
        <v>#REF!</v>
      </c>
      <c r="AG99" s="273" t="e">
        <f t="shared" si="225"/>
        <v>#REF!</v>
      </c>
      <c r="AH99" s="274" t="e">
        <f t="shared" si="226"/>
        <v>#REF!</v>
      </c>
      <c r="AI99" s="274" t="e">
        <f t="shared" si="227"/>
        <v>#REF!</v>
      </c>
    </row>
    <row r="100" spans="1:35" ht="18" customHeight="1" x14ac:dyDescent="0.25">
      <c r="A100" s="249" t="s">
        <v>272</v>
      </c>
      <c r="B100" s="249"/>
      <c r="C100" s="250"/>
      <c r="D100" s="251"/>
      <c r="E100" s="252" t="s">
        <v>165</v>
      </c>
      <c r="F100" s="252"/>
      <c r="G100" s="253"/>
      <c r="H100" s="254"/>
      <c r="I100" s="305"/>
      <c r="J100" s="255"/>
      <c r="K100" s="255"/>
      <c r="L100" s="255"/>
      <c r="M100" s="256" t="e">
        <f>#REF!</f>
        <v>#REF!</v>
      </c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8"/>
      <c r="AE100" s="259"/>
      <c r="AF100" s="260"/>
      <c r="AH100" s="262"/>
      <c r="AI100" s="262"/>
    </row>
    <row r="101" spans="1:35" ht="24" customHeight="1" x14ac:dyDescent="0.25">
      <c r="A101" s="264" t="s">
        <v>273</v>
      </c>
      <c r="B101" s="265" t="s">
        <v>128</v>
      </c>
      <c r="C101" s="266" t="s">
        <v>86</v>
      </c>
      <c r="D101" s="267"/>
      <c r="E101" s="545" t="s">
        <v>166</v>
      </c>
      <c r="F101" s="547"/>
      <c r="G101" s="548"/>
      <c r="H101" s="268" t="s">
        <v>105</v>
      </c>
      <c r="I101" s="306">
        <v>2</v>
      </c>
      <c r="J101" s="247">
        <f>J51</f>
        <v>334.16</v>
      </c>
      <c r="K101" s="248">
        <f>K98</f>
        <v>0.21</v>
      </c>
      <c r="L101" s="35">
        <f>ROUND(J101+(J101*$AG$2),2)</f>
        <v>404.33</v>
      </c>
      <c r="M101" s="364" t="e">
        <f>#REF!</f>
        <v>#REF!</v>
      </c>
      <c r="N101" s="351" t="e">
        <f t="shared" ref="N101:N104" si="230">M101*O101</f>
        <v>#REF!</v>
      </c>
      <c r="O101" s="352"/>
      <c r="P101" s="351" t="e">
        <f t="shared" ref="P101:P104" si="231">M101*Q101</f>
        <v>#REF!</v>
      </c>
      <c r="Q101" s="352"/>
      <c r="R101" s="351" t="e">
        <f t="shared" ref="R101:R104" si="232">M101*S101</f>
        <v>#REF!</v>
      </c>
      <c r="S101" s="352"/>
      <c r="T101" s="351" t="e">
        <f t="shared" ref="T101:T104" si="233">M101*U101</f>
        <v>#REF!</v>
      </c>
      <c r="U101" s="352"/>
      <c r="V101" s="351" t="e">
        <f t="shared" ref="V101:V104" si="234">M101*W101</f>
        <v>#REF!</v>
      </c>
      <c r="W101" s="352">
        <v>1</v>
      </c>
      <c r="X101" s="351" t="e">
        <f t="shared" ref="X101:X104" si="235">M101*Y101</f>
        <v>#REF!</v>
      </c>
      <c r="Y101" s="352"/>
      <c r="Z101" s="351" t="e">
        <f t="shared" ref="Z101:Z104" si="236">M101*AA101</f>
        <v>#REF!</v>
      </c>
      <c r="AA101" s="352"/>
      <c r="AB101" s="351" t="e">
        <f t="shared" ref="AB101:AB104" si="237">M101*AC101</f>
        <v>#REF!</v>
      </c>
      <c r="AC101" s="352"/>
      <c r="AD101" s="270">
        <f t="shared" ref="AD101" si="238">1-AE101</f>
        <v>0.9</v>
      </c>
      <c r="AE101" s="271">
        <v>0.1</v>
      </c>
      <c r="AF101" s="272" t="e">
        <f t="shared" ref="AF101" si="239">AH101+AI101</f>
        <v>#REF!</v>
      </c>
      <c r="AG101" s="273" t="e">
        <f t="shared" ref="AG101" si="240">IF(M101-AF101=0,"OK","ERRO")</f>
        <v>#REF!</v>
      </c>
      <c r="AH101" s="274" t="e">
        <f t="shared" ref="AH101" si="241">TRUNC(AD101*M101,2)</f>
        <v>#REF!</v>
      </c>
      <c r="AI101" s="274" t="e">
        <f t="shared" ref="AI101" si="242">M101-AH101</f>
        <v>#REF!</v>
      </c>
    </row>
    <row r="102" spans="1:35" ht="24" customHeight="1" x14ac:dyDescent="0.25">
      <c r="A102" s="264" t="s">
        <v>274</v>
      </c>
      <c r="B102" s="265" t="s">
        <v>128</v>
      </c>
      <c r="C102" s="266" t="s">
        <v>87</v>
      </c>
      <c r="D102" s="267"/>
      <c r="E102" s="545" t="s">
        <v>267</v>
      </c>
      <c r="F102" s="547"/>
      <c r="G102" s="548"/>
      <c r="H102" s="268" t="s">
        <v>105</v>
      </c>
      <c r="I102" s="306">
        <v>4</v>
      </c>
      <c r="J102" s="247">
        <v>329.8</v>
      </c>
      <c r="K102" s="248">
        <f>K99</f>
        <v>0.21</v>
      </c>
      <c r="L102" s="35">
        <f>ROUND(J102+(J102*$AG$2),2)</f>
        <v>399.06</v>
      </c>
      <c r="M102" s="364" t="e">
        <f>#REF!</f>
        <v>#REF!</v>
      </c>
      <c r="N102" s="351" t="e">
        <f t="shared" si="230"/>
        <v>#REF!</v>
      </c>
      <c r="O102" s="352"/>
      <c r="P102" s="351" t="e">
        <f t="shared" si="231"/>
        <v>#REF!</v>
      </c>
      <c r="Q102" s="352"/>
      <c r="R102" s="351" t="e">
        <f t="shared" si="232"/>
        <v>#REF!</v>
      </c>
      <c r="S102" s="352"/>
      <c r="T102" s="351" t="e">
        <f t="shared" si="233"/>
        <v>#REF!</v>
      </c>
      <c r="U102" s="352"/>
      <c r="V102" s="351" t="e">
        <f t="shared" si="234"/>
        <v>#REF!</v>
      </c>
      <c r="W102" s="352">
        <v>1</v>
      </c>
      <c r="X102" s="351" t="e">
        <f t="shared" si="235"/>
        <v>#REF!</v>
      </c>
      <c r="Y102" s="352"/>
      <c r="Z102" s="351" t="e">
        <f t="shared" si="236"/>
        <v>#REF!</v>
      </c>
      <c r="AA102" s="352"/>
      <c r="AB102" s="351" t="e">
        <f t="shared" si="237"/>
        <v>#REF!</v>
      </c>
      <c r="AC102" s="352"/>
      <c r="AD102" s="270">
        <f t="shared" ref="AD102" si="243">1-AE102</f>
        <v>0.9</v>
      </c>
      <c r="AE102" s="271">
        <v>0.1</v>
      </c>
      <c r="AF102" s="272" t="e">
        <f t="shared" ref="AF102" si="244">AH102+AI102</f>
        <v>#REF!</v>
      </c>
      <c r="AG102" s="273" t="e">
        <f t="shared" ref="AG102" si="245">IF(M102-AF102=0,"OK","ERRO")</f>
        <v>#REF!</v>
      </c>
      <c r="AH102" s="274" t="e">
        <f t="shared" ref="AH102" si="246">TRUNC(AD102*M102,2)</f>
        <v>#REF!</v>
      </c>
      <c r="AI102" s="274" t="e">
        <f t="shared" ref="AI102" si="247">M102-AH102</f>
        <v>#REF!</v>
      </c>
    </row>
    <row r="103" spans="1:35" ht="25.5" customHeight="1" x14ac:dyDescent="0.25">
      <c r="A103" s="264" t="s">
        <v>275</v>
      </c>
      <c r="B103" s="265" t="s">
        <v>127</v>
      </c>
      <c r="C103" s="275" t="s">
        <v>138</v>
      </c>
      <c r="D103" s="267"/>
      <c r="E103" s="545" t="s">
        <v>137</v>
      </c>
      <c r="F103" s="545"/>
      <c r="G103" s="546"/>
      <c r="H103" s="268" t="s">
        <v>129</v>
      </c>
      <c r="I103" s="306">
        <v>59.35</v>
      </c>
      <c r="J103" s="269">
        <f>J72</f>
        <v>12.83</v>
      </c>
      <c r="K103" s="248">
        <f>K102</f>
        <v>0.21</v>
      </c>
      <c r="L103" s="35">
        <f>ROUND(J103+(J103*$AG$2),2)</f>
        <v>15.52</v>
      </c>
      <c r="M103" s="364" t="e">
        <f>#REF!</f>
        <v>#REF!</v>
      </c>
      <c r="N103" s="351" t="e">
        <f t="shared" si="230"/>
        <v>#REF!</v>
      </c>
      <c r="O103" s="352"/>
      <c r="P103" s="351" t="e">
        <f t="shared" si="231"/>
        <v>#REF!</v>
      </c>
      <c r="Q103" s="352"/>
      <c r="R103" s="351" t="e">
        <f t="shared" si="232"/>
        <v>#REF!</v>
      </c>
      <c r="S103" s="352"/>
      <c r="T103" s="351" t="e">
        <f t="shared" si="233"/>
        <v>#REF!</v>
      </c>
      <c r="U103" s="352"/>
      <c r="V103" s="351" t="e">
        <f t="shared" si="234"/>
        <v>#REF!</v>
      </c>
      <c r="W103" s="352">
        <v>1</v>
      </c>
      <c r="X103" s="351" t="e">
        <f t="shared" si="235"/>
        <v>#REF!</v>
      </c>
      <c r="Y103" s="352"/>
      <c r="Z103" s="351" t="e">
        <f t="shared" si="236"/>
        <v>#REF!</v>
      </c>
      <c r="AA103" s="352"/>
      <c r="AB103" s="351" t="e">
        <f t="shared" si="237"/>
        <v>#REF!</v>
      </c>
      <c r="AC103" s="352"/>
      <c r="AD103" s="270">
        <f>1-AE103</f>
        <v>0.9</v>
      </c>
      <c r="AE103" s="271">
        <v>0.1</v>
      </c>
      <c r="AF103" s="272" t="e">
        <f>AH103+AI103</f>
        <v>#REF!</v>
      </c>
      <c r="AG103" s="273" t="e">
        <f>IF(M103-AF103=0,"OK","ERRO")</f>
        <v>#REF!</v>
      </c>
      <c r="AH103" s="274" t="e">
        <f>TRUNC(AD103*M103,2)</f>
        <v>#REF!</v>
      </c>
      <c r="AI103" s="274" t="e">
        <f>M103-AH103</f>
        <v>#REF!</v>
      </c>
    </row>
    <row r="104" spans="1:35" ht="20.25" customHeight="1" x14ac:dyDescent="0.25">
      <c r="A104" s="264" t="s">
        <v>276</v>
      </c>
      <c r="B104" s="265" t="s">
        <v>130</v>
      </c>
      <c r="C104" s="275" t="s">
        <v>153</v>
      </c>
      <c r="D104" s="267"/>
      <c r="E104" s="545" t="s">
        <v>152</v>
      </c>
      <c r="F104" s="545"/>
      <c r="G104" s="546"/>
      <c r="H104" s="268" t="s">
        <v>129</v>
      </c>
      <c r="I104" s="306">
        <v>1</v>
      </c>
      <c r="J104" s="269">
        <f>J73</f>
        <v>693</v>
      </c>
      <c r="K104" s="248">
        <f>K103</f>
        <v>0.21</v>
      </c>
      <c r="L104" s="35">
        <f>ROUND(J104+(J104*$AG$2),2)</f>
        <v>838.53</v>
      </c>
      <c r="M104" s="364" t="e">
        <f>#REF!</f>
        <v>#REF!</v>
      </c>
      <c r="N104" s="351" t="e">
        <f t="shared" si="230"/>
        <v>#REF!</v>
      </c>
      <c r="O104" s="352"/>
      <c r="P104" s="351" t="e">
        <f t="shared" si="231"/>
        <v>#REF!</v>
      </c>
      <c r="Q104" s="352"/>
      <c r="R104" s="351" t="e">
        <f t="shared" si="232"/>
        <v>#REF!</v>
      </c>
      <c r="S104" s="352"/>
      <c r="T104" s="351" t="e">
        <f t="shared" si="233"/>
        <v>#REF!</v>
      </c>
      <c r="U104" s="352"/>
      <c r="V104" s="351" t="e">
        <f t="shared" si="234"/>
        <v>#REF!</v>
      </c>
      <c r="W104" s="352">
        <v>1</v>
      </c>
      <c r="X104" s="351" t="e">
        <f t="shared" si="235"/>
        <v>#REF!</v>
      </c>
      <c r="Y104" s="352"/>
      <c r="Z104" s="351" t="e">
        <f t="shared" si="236"/>
        <v>#REF!</v>
      </c>
      <c r="AA104" s="352"/>
      <c r="AB104" s="351" t="e">
        <f t="shared" si="237"/>
        <v>#REF!</v>
      </c>
      <c r="AC104" s="352"/>
      <c r="AD104" s="270">
        <f>1-AE104</f>
        <v>0.9</v>
      </c>
      <c r="AE104" s="271">
        <v>0.1</v>
      </c>
      <c r="AF104" s="272" t="e">
        <f t="shared" ref="AF104" si="248">AH104+AI104</f>
        <v>#REF!</v>
      </c>
      <c r="AG104" s="273" t="e">
        <f>IF(M104-AF104=0,"OK","ERRO")</f>
        <v>#REF!</v>
      </c>
      <c r="AH104" s="274" t="e">
        <f t="shared" ref="AH104" si="249">TRUNC(AD104*M104,2)</f>
        <v>#REF!</v>
      </c>
      <c r="AI104" s="274" t="e">
        <f t="shared" ref="AI104" si="250">M104-AH104</f>
        <v>#REF!</v>
      </c>
    </row>
    <row r="105" spans="1:35" ht="20.25" customHeight="1" x14ac:dyDescent="0.25">
      <c r="A105" s="249" t="s">
        <v>154</v>
      </c>
      <c r="B105" s="249"/>
      <c r="C105" s="250"/>
      <c r="D105" s="251"/>
      <c r="E105" s="252" t="s">
        <v>277</v>
      </c>
      <c r="F105" s="252"/>
      <c r="G105" s="253"/>
      <c r="H105" s="254"/>
      <c r="I105" s="305"/>
      <c r="J105" s="255"/>
      <c r="K105" s="255"/>
      <c r="L105" s="255"/>
      <c r="M105" s="256" t="e">
        <f>#REF!</f>
        <v>#REF!</v>
      </c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8"/>
      <c r="AE105" s="259"/>
      <c r="AF105" s="260"/>
      <c r="AH105" s="262"/>
      <c r="AI105" s="262"/>
    </row>
    <row r="106" spans="1:35" ht="20.25" customHeight="1" x14ac:dyDescent="0.25">
      <c r="A106" s="249" t="s">
        <v>279</v>
      </c>
      <c r="B106" s="249"/>
      <c r="C106" s="250"/>
      <c r="D106" s="251"/>
      <c r="E106" s="252" t="s">
        <v>180</v>
      </c>
      <c r="F106" s="252"/>
      <c r="G106" s="253"/>
      <c r="H106" s="254"/>
      <c r="I106" s="305"/>
      <c r="J106" s="255"/>
      <c r="K106" s="255"/>
      <c r="L106" s="255"/>
      <c r="M106" s="256" t="e">
        <f>#REF!</f>
        <v>#REF!</v>
      </c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8"/>
      <c r="AE106" s="259"/>
      <c r="AF106" s="260"/>
      <c r="AH106" s="262"/>
      <c r="AI106" s="262"/>
    </row>
    <row r="107" spans="1:35" ht="20.25" customHeight="1" x14ac:dyDescent="0.25">
      <c r="A107" s="264" t="s">
        <v>280</v>
      </c>
      <c r="B107" s="265" t="s">
        <v>127</v>
      </c>
      <c r="C107" s="275" t="s">
        <v>174</v>
      </c>
      <c r="D107" s="267"/>
      <c r="E107" s="547" t="s">
        <v>176</v>
      </c>
      <c r="F107" s="547"/>
      <c r="G107" s="548"/>
      <c r="H107" s="268" t="s">
        <v>129</v>
      </c>
      <c r="I107" s="306">
        <v>1476</v>
      </c>
      <c r="J107" s="247">
        <f>J96</f>
        <v>1.47</v>
      </c>
      <c r="K107" s="248">
        <f>K104</f>
        <v>0.21</v>
      </c>
      <c r="L107" s="35">
        <f>ROUND(J107+(J107*$AG$2),2)</f>
        <v>1.78</v>
      </c>
      <c r="M107" s="364" t="e">
        <f>#REF!</f>
        <v>#REF!</v>
      </c>
      <c r="N107" s="351" t="e">
        <f t="shared" ref="N107:N110" si="251">M107*O107</f>
        <v>#REF!</v>
      </c>
      <c r="O107" s="352"/>
      <c r="P107" s="351" t="e">
        <f t="shared" ref="P107:P110" si="252">M107*Q107</f>
        <v>#REF!</v>
      </c>
      <c r="Q107" s="352"/>
      <c r="R107" s="351" t="e">
        <f t="shared" ref="R107:R110" si="253">M107*S107</f>
        <v>#REF!</v>
      </c>
      <c r="S107" s="352"/>
      <c r="T107" s="351" t="e">
        <f t="shared" ref="T107:T110" si="254">M107*U107</f>
        <v>#REF!</v>
      </c>
      <c r="U107" s="352"/>
      <c r="V107" s="351" t="e">
        <f t="shared" ref="V107:V110" si="255">M107*W107</f>
        <v>#REF!</v>
      </c>
      <c r="W107" s="352">
        <v>0.5</v>
      </c>
      <c r="X107" s="351" t="e">
        <f t="shared" ref="X107:X110" si="256">M107*Y107</f>
        <v>#REF!</v>
      </c>
      <c r="Y107" s="352">
        <v>0.5</v>
      </c>
      <c r="Z107" s="351" t="e">
        <f t="shared" ref="Z107:Z110" si="257">M107*AA107</f>
        <v>#REF!</v>
      </c>
      <c r="AA107" s="352"/>
      <c r="AB107" s="351" t="e">
        <f t="shared" ref="AB107:AB110" si="258">M107*AC107</f>
        <v>#REF!</v>
      </c>
      <c r="AC107" s="352"/>
      <c r="AD107" s="270">
        <f t="shared" ref="AD107:AD110" si="259">1-AE107</f>
        <v>0.9</v>
      </c>
      <c r="AE107" s="271">
        <v>0.1</v>
      </c>
      <c r="AF107" s="272" t="e">
        <f t="shared" ref="AF107:AF110" si="260">AH107+AI107</f>
        <v>#REF!</v>
      </c>
      <c r="AG107" s="273" t="e">
        <f t="shared" ref="AG107:AG110" si="261">IF(M107-AF107=0,"OK","ERRO")</f>
        <v>#REF!</v>
      </c>
      <c r="AH107" s="274" t="e">
        <f t="shared" ref="AH107:AH110" si="262">TRUNC(AD107*M107,2)</f>
        <v>#REF!</v>
      </c>
      <c r="AI107" s="274" t="e">
        <f t="shared" ref="AI107:AI110" si="263">M107-AH107</f>
        <v>#REF!</v>
      </c>
    </row>
    <row r="108" spans="1:35" ht="20.25" customHeight="1" x14ac:dyDescent="0.25">
      <c r="A108" s="264" t="s">
        <v>281</v>
      </c>
      <c r="B108" s="265" t="s">
        <v>127</v>
      </c>
      <c r="C108" s="275" t="s">
        <v>175</v>
      </c>
      <c r="D108" s="267"/>
      <c r="E108" s="545" t="s">
        <v>177</v>
      </c>
      <c r="F108" s="545"/>
      <c r="G108" s="546"/>
      <c r="H108" s="268" t="s">
        <v>129</v>
      </c>
      <c r="I108" s="306">
        <v>1476</v>
      </c>
      <c r="J108" s="247">
        <f t="shared" ref="J108:J110" si="264">J97</f>
        <v>1.79</v>
      </c>
      <c r="K108" s="248">
        <f t="shared" ref="K108:K110" si="265">K107</f>
        <v>0.21</v>
      </c>
      <c r="L108" s="35">
        <f>ROUND(J108+(J108*$AG$2),2)</f>
        <v>2.17</v>
      </c>
      <c r="M108" s="364" t="e">
        <f>#REF!</f>
        <v>#REF!</v>
      </c>
      <c r="N108" s="351" t="e">
        <f t="shared" si="251"/>
        <v>#REF!</v>
      </c>
      <c r="O108" s="352"/>
      <c r="P108" s="351" t="e">
        <f t="shared" si="252"/>
        <v>#REF!</v>
      </c>
      <c r="Q108" s="352"/>
      <c r="R108" s="351" t="e">
        <f t="shared" si="253"/>
        <v>#REF!</v>
      </c>
      <c r="S108" s="352"/>
      <c r="T108" s="351" t="e">
        <f t="shared" si="254"/>
        <v>#REF!</v>
      </c>
      <c r="U108" s="352"/>
      <c r="V108" s="351" t="e">
        <f t="shared" si="255"/>
        <v>#REF!</v>
      </c>
      <c r="W108" s="352">
        <v>0.5</v>
      </c>
      <c r="X108" s="351" t="e">
        <f t="shared" si="256"/>
        <v>#REF!</v>
      </c>
      <c r="Y108" s="352">
        <v>0.5</v>
      </c>
      <c r="Z108" s="351" t="e">
        <f t="shared" si="257"/>
        <v>#REF!</v>
      </c>
      <c r="AA108" s="352"/>
      <c r="AB108" s="351" t="e">
        <f t="shared" si="258"/>
        <v>#REF!</v>
      </c>
      <c r="AC108" s="352"/>
      <c r="AD108" s="270">
        <f t="shared" si="259"/>
        <v>0.9</v>
      </c>
      <c r="AE108" s="271">
        <v>0.1</v>
      </c>
      <c r="AF108" s="272" t="e">
        <f t="shared" si="260"/>
        <v>#REF!</v>
      </c>
      <c r="AG108" s="273" t="e">
        <f t="shared" si="261"/>
        <v>#REF!</v>
      </c>
      <c r="AH108" s="274" t="e">
        <f t="shared" si="262"/>
        <v>#REF!</v>
      </c>
      <c r="AI108" s="274" t="e">
        <f t="shared" si="263"/>
        <v>#REF!</v>
      </c>
    </row>
    <row r="109" spans="1:35" ht="21.75" customHeight="1" x14ac:dyDescent="0.25">
      <c r="A109" s="264" t="s">
        <v>282</v>
      </c>
      <c r="B109" s="265" t="s">
        <v>127</v>
      </c>
      <c r="C109" s="275" t="s">
        <v>142</v>
      </c>
      <c r="D109" s="267"/>
      <c r="E109" s="545" t="s">
        <v>178</v>
      </c>
      <c r="F109" s="547"/>
      <c r="G109" s="548"/>
      <c r="H109" s="268" t="s">
        <v>134</v>
      </c>
      <c r="I109" s="306">
        <v>714.38</v>
      </c>
      <c r="J109" s="247">
        <f t="shared" si="264"/>
        <v>0.89</v>
      </c>
      <c r="K109" s="248">
        <f t="shared" si="265"/>
        <v>0.21</v>
      </c>
      <c r="L109" s="35">
        <f>ROUND(J109+(J109*$AG$2),2)</f>
        <v>1.08</v>
      </c>
      <c r="M109" s="364" t="e">
        <f>#REF!</f>
        <v>#REF!</v>
      </c>
      <c r="N109" s="351" t="e">
        <f t="shared" si="251"/>
        <v>#REF!</v>
      </c>
      <c r="O109" s="352"/>
      <c r="P109" s="351" t="e">
        <f t="shared" si="252"/>
        <v>#REF!</v>
      </c>
      <c r="Q109" s="352"/>
      <c r="R109" s="351" t="e">
        <f t="shared" si="253"/>
        <v>#REF!</v>
      </c>
      <c r="S109" s="352"/>
      <c r="T109" s="351" t="e">
        <f t="shared" si="254"/>
        <v>#REF!</v>
      </c>
      <c r="U109" s="352"/>
      <c r="V109" s="351" t="e">
        <f t="shared" si="255"/>
        <v>#REF!</v>
      </c>
      <c r="W109" s="352">
        <v>0.5</v>
      </c>
      <c r="X109" s="351" t="e">
        <f t="shared" si="256"/>
        <v>#REF!</v>
      </c>
      <c r="Y109" s="352">
        <v>0.5</v>
      </c>
      <c r="Z109" s="351" t="e">
        <f t="shared" si="257"/>
        <v>#REF!</v>
      </c>
      <c r="AA109" s="352"/>
      <c r="AB109" s="351" t="e">
        <f t="shared" si="258"/>
        <v>#REF!</v>
      </c>
      <c r="AC109" s="352"/>
      <c r="AD109" s="270">
        <f t="shared" si="259"/>
        <v>0.9</v>
      </c>
      <c r="AE109" s="271">
        <v>0.1</v>
      </c>
      <c r="AF109" s="272" t="e">
        <f t="shared" si="260"/>
        <v>#REF!</v>
      </c>
      <c r="AG109" s="273" t="e">
        <f t="shared" si="261"/>
        <v>#REF!</v>
      </c>
      <c r="AH109" s="274" t="e">
        <f t="shared" si="262"/>
        <v>#REF!</v>
      </c>
      <c r="AI109" s="274" t="e">
        <f t="shared" si="263"/>
        <v>#REF!</v>
      </c>
    </row>
    <row r="110" spans="1:35" ht="21.75" customHeight="1" x14ac:dyDescent="0.25">
      <c r="A110" s="264" t="s">
        <v>283</v>
      </c>
      <c r="B110" s="265" t="s">
        <v>128</v>
      </c>
      <c r="C110" s="275" t="s">
        <v>88</v>
      </c>
      <c r="D110" s="267"/>
      <c r="E110" s="545" t="s">
        <v>179</v>
      </c>
      <c r="F110" s="545"/>
      <c r="G110" s="546"/>
      <c r="H110" s="268" t="s">
        <v>133</v>
      </c>
      <c r="I110" s="306">
        <v>59.04</v>
      </c>
      <c r="J110" s="247">
        <f t="shared" si="264"/>
        <v>843.7</v>
      </c>
      <c r="K110" s="248">
        <f t="shared" si="265"/>
        <v>0.21</v>
      </c>
      <c r="L110" s="35">
        <f>ROUND(J110+(J110*$AG$2),2)</f>
        <v>1020.88</v>
      </c>
      <c r="M110" s="364" t="e">
        <f>#REF!</f>
        <v>#REF!</v>
      </c>
      <c r="N110" s="351" t="e">
        <f t="shared" si="251"/>
        <v>#REF!</v>
      </c>
      <c r="O110" s="352"/>
      <c r="P110" s="351" t="e">
        <f t="shared" si="252"/>
        <v>#REF!</v>
      </c>
      <c r="Q110" s="352"/>
      <c r="R110" s="351" t="e">
        <f t="shared" si="253"/>
        <v>#REF!</v>
      </c>
      <c r="S110" s="352"/>
      <c r="T110" s="351" t="e">
        <f t="shared" si="254"/>
        <v>#REF!</v>
      </c>
      <c r="U110" s="352"/>
      <c r="V110" s="351" t="e">
        <f t="shared" si="255"/>
        <v>#REF!</v>
      </c>
      <c r="W110" s="352">
        <v>0.5</v>
      </c>
      <c r="X110" s="351" t="e">
        <f t="shared" si="256"/>
        <v>#REF!</v>
      </c>
      <c r="Y110" s="352">
        <v>0.5</v>
      </c>
      <c r="Z110" s="351" t="e">
        <f t="shared" si="257"/>
        <v>#REF!</v>
      </c>
      <c r="AA110" s="352"/>
      <c r="AB110" s="351" t="e">
        <f t="shared" si="258"/>
        <v>#REF!</v>
      </c>
      <c r="AC110" s="352"/>
      <c r="AD110" s="270">
        <f t="shared" si="259"/>
        <v>0.9</v>
      </c>
      <c r="AE110" s="271">
        <v>0.1</v>
      </c>
      <c r="AF110" s="272" t="e">
        <f t="shared" si="260"/>
        <v>#REF!</v>
      </c>
      <c r="AG110" s="273" t="e">
        <f t="shared" si="261"/>
        <v>#REF!</v>
      </c>
      <c r="AH110" s="274" t="e">
        <f t="shared" si="262"/>
        <v>#REF!</v>
      </c>
      <c r="AI110" s="274" t="e">
        <f t="shared" si="263"/>
        <v>#REF!</v>
      </c>
    </row>
    <row r="111" spans="1:35" ht="19.5" customHeight="1" x14ac:dyDescent="0.25">
      <c r="A111" s="249" t="s">
        <v>284</v>
      </c>
      <c r="B111" s="249"/>
      <c r="C111" s="250"/>
      <c r="D111" s="251"/>
      <c r="E111" s="252" t="s">
        <v>165</v>
      </c>
      <c r="F111" s="252"/>
      <c r="G111" s="253"/>
      <c r="H111" s="254"/>
      <c r="I111" s="305"/>
      <c r="J111" s="255"/>
      <c r="K111" s="255"/>
      <c r="L111" s="255"/>
      <c r="M111" s="256" t="e">
        <f>#REF!</f>
        <v>#REF!</v>
      </c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  <c r="AA111" s="257"/>
      <c r="AB111" s="257"/>
      <c r="AC111" s="257"/>
      <c r="AD111" s="258"/>
      <c r="AE111" s="259"/>
      <c r="AF111" s="260"/>
      <c r="AH111" s="262"/>
      <c r="AI111" s="262"/>
    </row>
    <row r="112" spans="1:35" ht="24" customHeight="1" x14ac:dyDescent="0.25">
      <c r="A112" s="264" t="s">
        <v>286</v>
      </c>
      <c r="B112" s="265" t="s">
        <v>128</v>
      </c>
      <c r="C112" s="266" t="s">
        <v>87</v>
      </c>
      <c r="D112" s="267"/>
      <c r="E112" s="545" t="s">
        <v>267</v>
      </c>
      <c r="F112" s="547"/>
      <c r="G112" s="548"/>
      <c r="H112" s="268" t="s">
        <v>105</v>
      </c>
      <c r="I112" s="306">
        <v>4</v>
      </c>
      <c r="J112" s="247">
        <f>J102</f>
        <v>329.8</v>
      </c>
      <c r="K112" s="248">
        <f>K110</f>
        <v>0.21</v>
      </c>
      <c r="L112" s="35">
        <f>ROUND(J112+(J112*$AG$2),2)</f>
        <v>399.06</v>
      </c>
      <c r="M112" s="364" t="e">
        <f>#REF!</f>
        <v>#REF!</v>
      </c>
      <c r="N112" s="351" t="e">
        <f t="shared" ref="N112:N114" si="266">M112*O112</f>
        <v>#REF!</v>
      </c>
      <c r="O112" s="352"/>
      <c r="P112" s="351" t="e">
        <f t="shared" ref="P112:P114" si="267">M112*Q112</f>
        <v>#REF!</v>
      </c>
      <c r="Q112" s="352"/>
      <c r="R112" s="351" t="e">
        <f t="shared" ref="R112:R114" si="268">M112*S112</f>
        <v>#REF!</v>
      </c>
      <c r="S112" s="352"/>
      <c r="T112" s="351" t="e">
        <f t="shared" ref="T112:T114" si="269">M112*U112</f>
        <v>#REF!</v>
      </c>
      <c r="U112" s="352"/>
      <c r="V112" s="351" t="e">
        <f t="shared" ref="V112:V114" si="270">M112*W112</f>
        <v>#REF!</v>
      </c>
      <c r="W112" s="352"/>
      <c r="X112" s="351" t="e">
        <f t="shared" ref="X112:X114" si="271">M112*Y112</f>
        <v>#REF!</v>
      </c>
      <c r="Y112" s="352">
        <v>1</v>
      </c>
      <c r="Z112" s="351" t="e">
        <f t="shared" ref="Z112:Z114" si="272">M112*AA112</f>
        <v>#REF!</v>
      </c>
      <c r="AA112" s="352"/>
      <c r="AB112" s="351" t="e">
        <f t="shared" ref="AB112:AB114" si="273">M112*AC112</f>
        <v>#REF!</v>
      </c>
      <c r="AC112" s="352"/>
      <c r="AD112" s="270">
        <f t="shared" ref="AD112" si="274">1-AE112</f>
        <v>0.9</v>
      </c>
      <c r="AE112" s="271">
        <v>0.1</v>
      </c>
      <c r="AF112" s="272" t="e">
        <f t="shared" ref="AF112" si="275">AH112+AI112</f>
        <v>#REF!</v>
      </c>
      <c r="AG112" s="273" t="e">
        <f t="shared" ref="AG112" si="276">IF(M112-AF112=0,"OK","ERRO")</f>
        <v>#REF!</v>
      </c>
      <c r="AH112" s="274" t="e">
        <f t="shared" ref="AH112" si="277">TRUNC(AD112*M112,2)</f>
        <v>#REF!</v>
      </c>
      <c r="AI112" s="274" t="e">
        <f t="shared" ref="AI112" si="278">M112-AH112</f>
        <v>#REF!</v>
      </c>
    </row>
    <row r="113" spans="1:35" ht="24" customHeight="1" x14ac:dyDescent="0.25">
      <c r="A113" s="264" t="s">
        <v>285</v>
      </c>
      <c r="B113" s="265" t="s">
        <v>127</v>
      </c>
      <c r="C113" s="275" t="s">
        <v>138</v>
      </c>
      <c r="D113" s="267"/>
      <c r="E113" s="545" t="s">
        <v>137</v>
      </c>
      <c r="F113" s="545"/>
      <c r="G113" s="546"/>
      <c r="H113" s="268" t="s">
        <v>129</v>
      </c>
      <c r="I113" s="306">
        <v>47</v>
      </c>
      <c r="J113" s="247">
        <f t="shared" ref="J113:J114" si="279">J103</f>
        <v>12.83</v>
      </c>
      <c r="K113" s="248">
        <f>K112</f>
        <v>0.21</v>
      </c>
      <c r="L113" s="35">
        <f>ROUND(J113+(J113*$AG$2),2)</f>
        <v>15.52</v>
      </c>
      <c r="M113" s="364" t="e">
        <f>#REF!</f>
        <v>#REF!</v>
      </c>
      <c r="N113" s="351" t="e">
        <f t="shared" si="266"/>
        <v>#REF!</v>
      </c>
      <c r="O113" s="352"/>
      <c r="P113" s="351" t="e">
        <f t="shared" si="267"/>
        <v>#REF!</v>
      </c>
      <c r="Q113" s="352"/>
      <c r="R113" s="351" t="e">
        <f t="shared" si="268"/>
        <v>#REF!</v>
      </c>
      <c r="S113" s="352"/>
      <c r="T113" s="351" t="e">
        <f t="shared" si="269"/>
        <v>#REF!</v>
      </c>
      <c r="U113" s="352"/>
      <c r="V113" s="351" t="e">
        <f t="shared" si="270"/>
        <v>#REF!</v>
      </c>
      <c r="W113" s="352"/>
      <c r="X113" s="351" t="e">
        <f t="shared" si="271"/>
        <v>#REF!</v>
      </c>
      <c r="Y113" s="352">
        <v>1</v>
      </c>
      <c r="Z113" s="351" t="e">
        <f t="shared" si="272"/>
        <v>#REF!</v>
      </c>
      <c r="AA113" s="352"/>
      <c r="AB113" s="351" t="e">
        <f t="shared" si="273"/>
        <v>#REF!</v>
      </c>
      <c r="AC113" s="352"/>
      <c r="AD113" s="270">
        <f>1-AE113</f>
        <v>0.9</v>
      </c>
      <c r="AE113" s="271">
        <v>0.1</v>
      </c>
      <c r="AF113" s="272" t="e">
        <f>AH113+AI113</f>
        <v>#REF!</v>
      </c>
      <c r="AG113" s="273" t="e">
        <f>IF(M113-AF113=0,"OK","ERRO")</f>
        <v>#REF!</v>
      </c>
      <c r="AH113" s="274" t="e">
        <f>TRUNC(AD113*M113,2)</f>
        <v>#REF!</v>
      </c>
      <c r="AI113" s="274" t="e">
        <f>M113-AH113</f>
        <v>#REF!</v>
      </c>
    </row>
    <row r="114" spans="1:35" ht="19.5" customHeight="1" x14ac:dyDescent="0.25">
      <c r="A114" s="264" t="s">
        <v>287</v>
      </c>
      <c r="B114" s="265" t="s">
        <v>130</v>
      </c>
      <c r="C114" s="275" t="s">
        <v>153</v>
      </c>
      <c r="D114" s="267"/>
      <c r="E114" s="545" t="s">
        <v>152</v>
      </c>
      <c r="F114" s="545"/>
      <c r="G114" s="546"/>
      <c r="H114" s="268" t="s">
        <v>129</v>
      </c>
      <c r="I114" s="306">
        <v>1.27</v>
      </c>
      <c r="J114" s="247">
        <f t="shared" si="279"/>
        <v>693</v>
      </c>
      <c r="K114" s="248">
        <f>K113</f>
        <v>0.21</v>
      </c>
      <c r="L114" s="35">
        <f>ROUND(J114+(J114*$AG$2),2)</f>
        <v>838.53</v>
      </c>
      <c r="M114" s="364" t="e">
        <f>#REF!</f>
        <v>#REF!</v>
      </c>
      <c r="N114" s="351" t="e">
        <f t="shared" si="266"/>
        <v>#REF!</v>
      </c>
      <c r="O114" s="352"/>
      <c r="P114" s="351" t="e">
        <f t="shared" si="267"/>
        <v>#REF!</v>
      </c>
      <c r="Q114" s="352"/>
      <c r="R114" s="351" t="e">
        <f t="shared" si="268"/>
        <v>#REF!</v>
      </c>
      <c r="S114" s="352"/>
      <c r="T114" s="351" t="e">
        <f t="shared" si="269"/>
        <v>#REF!</v>
      </c>
      <c r="U114" s="352"/>
      <c r="V114" s="351" t="e">
        <f t="shared" si="270"/>
        <v>#REF!</v>
      </c>
      <c r="W114" s="352"/>
      <c r="X114" s="351" t="e">
        <f t="shared" si="271"/>
        <v>#REF!</v>
      </c>
      <c r="Y114" s="352">
        <v>1</v>
      </c>
      <c r="Z114" s="351" t="e">
        <f t="shared" si="272"/>
        <v>#REF!</v>
      </c>
      <c r="AA114" s="352"/>
      <c r="AB114" s="351" t="e">
        <f t="shared" si="273"/>
        <v>#REF!</v>
      </c>
      <c r="AC114" s="352"/>
      <c r="AD114" s="270">
        <f>1-AE114</f>
        <v>0.9</v>
      </c>
      <c r="AE114" s="271">
        <v>0.1</v>
      </c>
      <c r="AF114" s="272" t="e">
        <f t="shared" ref="AF114" si="280">AH114+AI114</f>
        <v>#REF!</v>
      </c>
      <c r="AG114" s="273" t="e">
        <f>IF(M114-AF114=0,"OK","ERRO")</f>
        <v>#REF!</v>
      </c>
      <c r="AH114" s="274" t="e">
        <f t="shared" ref="AH114" si="281">TRUNC(AD114*M114,2)</f>
        <v>#REF!</v>
      </c>
      <c r="AI114" s="274" t="e">
        <f t="shared" ref="AI114" si="282">M114-AH114</f>
        <v>#REF!</v>
      </c>
    </row>
    <row r="115" spans="1:35" ht="18.75" customHeight="1" x14ac:dyDescent="0.25">
      <c r="A115" s="249" t="s">
        <v>155</v>
      </c>
      <c r="B115" s="249"/>
      <c r="C115" s="250"/>
      <c r="D115" s="251"/>
      <c r="E115" s="252" t="s">
        <v>288</v>
      </c>
      <c r="F115" s="252"/>
      <c r="G115" s="253"/>
      <c r="H115" s="254"/>
      <c r="I115" s="305"/>
      <c r="J115" s="255"/>
      <c r="K115" s="255"/>
      <c r="L115" s="255"/>
      <c r="M115" s="256" t="e">
        <f>#REF!</f>
        <v>#REF!</v>
      </c>
      <c r="N115" s="257"/>
      <c r="O115" s="257"/>
      <c r="P115" s="257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  <c r="AA115" s="257"/>
      <c r="AB115" s="257"/>
      <c r="AC115" s="257"/>
      <c r="AD115" s="258"/>
      <c r="AE115" s="259"/>
      <c r="AF115" s="260"/>
      <c r="AH115" s="262"/>
      <c r="AI115" s="262"/>
    </row>
    <row r="116" spans="1:35" ht="18.75" customHeight="1" x14ac:dyDescent="0.25">
      <c r="A116" s="249" t="s">
        <v>289</v>
      </c>
      <c r="B116" s="249"/>
      <c r="C116" s="250"/>
      <c r="D116" s="251"/>
      <c r="E116" s="252" t="s">
        <v>180</v>
      </c>
      <c r="F116" s="252"/>
      <c r="G116" s="253"/>
      <c r="H116" s="254"/>
      <c r="I116" s="305"/>
      <c r="J116" s="255"/>
      <c r="K116" s="255"/>
      <c r="L116" s="255"/>
      <c r="M116" s="256" t="e">
        <f>#REF!</f>
        <v>#REF!</v>
      </c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7"/>
      <c r="AC116" s="257"/>
      <c r="AD116" s="258"/>
      <c r="AE116" s="259"/>
      <c r="AF116" s="260"/>
      <c r="AH116" s="262"/>
      <c r="AI116" s="262"/>
    </row>
    <row r="117" spans="1:35" ht="19.5" customHeight="1" x14ac:dyDescent="0.25">
      <c r="A117" s="264" t="s">
        <v>290</v>
      </c>
      <c r="B117" s="265" t="s">
        <v>127</v>
      </c>
      <c r="C117" s="275" t="s">
        <v>174</v>
      </c>
      <c r="D117" s="267"/>
      <c r="E117" s="547" t="s">
        <v>176</v>
      </c>
      <c r="F117" s="547"/>
      <c r="G117" s="548"/>
      <c r="H117" s="268" t="s">
        <v>129</v>
      </c>
      <c r="I117" s="306">
        <v>810</v>
      </c>
      <c r="J117" s="247">
        <f>J107</f>
        <v>1.47</v>
      </c>
      <c r="K117" s="248">
        <f>K113</f>
        <v>0.21</v>
      </c>
      <c r="L117" s="35">
        <f>ROUND(J117+(J117*$AG$2),2)</f>
        <v>1.78</v>
      </c>
      <c r="M117" s="364" t="e">
        <f>#REF!</f>
        <v>#REF!</v>
      </c>
      <c r="N117" s="351" t="e">
        <f t="shared" ref="N117:N120" si="283">M117*O117</f>
        <v>#REF!</v>
      </c>
      <c r="O117" s="352"/>
      <c r="P117" s="351" t="e">
        <f t="shared" ref="P117:P120" si="284">M117*Q117</f>
        <v>#REF!</v>
      </c>
      <c r="Q117" s="352"/>
      <c r="R117" s="351" t="e">
        <f t="shared" ref="R117:R120" si="285">M117*S117</f>
        <v>#REF!</v>
      </c>
      <c r="S117" s="352"/>
      <c r="T117" s="351" t="e">
        <f t="shared" ref="T117:T120" si="286">M117*U117</f>
        <v>#REF!</v>
      </c>
      <c r="U117" s="352"/>
      <c r="V117" s="351" t="e">
        <f t="shared" ref="V117:V120" si="287">M117*W117</f>
        <v>#REF!</v>
      </c>
      <c r="W117" s="352"/>
      <c r="X117" s="351" t="e">
        <f t="shared" ref="X117:X120" si="288">M117*Y117</f>
        <v>#REF!</v>
      </c>
      <c r="Y117" s="352">
        <v>1</v>
      </c>
      <c r="Z117" s="351" t="e">
        <f t="shared" ref="Z117:Z120" si="289">M117*AA117</f>
        <v>#REF!</v>
      </c>
      <c r="AA117" s="352"/>
      <c r="AB117" s="351" t="e">
        <f t="shared" ref="AB117:AB120" si="290">M117*AC117</f>
        <v>#REF!</v>
      </c>
      <c r="AC117" s="352"/>
      <c r="AD117" s="270">
        <f t="shared" ref="AD117:AD120" si="291">1-AE117</f>
        <v>0.9</v>
      </c>
      <c r="AE117" s="271">
        <v>0.1</v>
      </c>
      <c r="AF117" s="272" t="e">
        <f t="shared" ref="AF117:AF120" si="292">AH117+AI117</f>
        <v>#REF!</v>
      </c>
      <c r="AG117" s="273" t="e">
        <f t="shared" ref="AG117:AG120" si="293">IF(M117-AF117=0,"OK","ERRO")</f>
        <v>#REF!</v>
      </c>
      <c r="AH117" s="274" t="e">
        <f t="shared" ref="AH117:AH120" si="294">TRUNC(AD117*M117,2)</f>
        <v>#REF!</v>
      </c>
      <c r="AI117" s="274" t="e">
        <f t="shared" ref="AI117:AI120" si="295">M117-AH117</f>
        <v>#REF!</v>
      </c>
    </row>
    <row r="118" spans="1:35" ht="19.5" customHeight="1" x14ac:dyDescent="0.25">
      <c r="A118" s="264" t="s">
        <v>291</v>
      </c>
      <c r="B118" s="265" t="s">
        <v>127</v>
      </c>
      <c r="C118" s="275" t="s">
        <v>175</v>
      </c>
      <c r="D118" s="267"/>
      <c r="E118" s="545" t="s">
        <v>177</v>
      </c>
      <c r="F118" s="545"/>
      <c r="G118" s="546"/>
      <c r="H118" s="268" t="s">
        <v>129</v>
      </c>
      <c r="I118" s="306">
        <v>810</v>
      </c>
      <c r="J118" s="247">
        <f t="shared" ref="J118:J120" si="296">J108</f>
        <v>1.79</v>
      </c>
      <c r="K118" s="248">
        <f t="shared" ref="K118:K120" si="297">K117</f>
        <v>0.21</v>
      </c>
      <c r="L118" s="35">
        <f>ROUND(J118+(J118*$AG$2),2)</f>
        <v>2.17</v>
      </c>
      <c r="M118" s="364" t="e">
        <f>#REF!</f>
        <v>#REF!</v>
      </c>
      <c r="N118" s="351" t="e">
        <f t="shared" si="283"/>
        <v>#REF!</v>
      </c>
      <c r="O118" s="352"/>
      <c r="P118" s="351" t="e">
        <f t="shared" si="284"/>
        <v>#REF!</v>
      </c>
      <c r="Q118" s="352"/>
      <c r="R118" s="351" t="e">
        <f t="shared" si="285"/>
        <v>#REF!</v>
      </c>
      <c r="S118" s="352"/>
      <c r="T118" s="351" t="e">
        <f t="shared" si="286"/>
        <v>#REF!</v>
      </c>
      <c r="U118" s="352"/>
      <c r="V118" s="351" t="e">
        <f t="shared" si="287"/>
        <v>#REF!</v>
      </c>
      <c r="W118" s="352"/>
      <c r="X118" s="351" t="e">
        <f t="shared" si="288"/>
        <v>#REF!</v>
      </c>
      <c r="Y118" s="352">
        <v>1</v>
      </c>
      <c r="Z118" s="351" t="e">
        <f t="shared" si="289"/>
        <v>#REF!</v>
      </c>
      <c r="AA118" s="352"/>
      <c r="AB118" s="351" t="e">
        <f t="shared" si="290"/>
        <v>#REF!</v>
      </c>
      <c r="AC118" s="352"/>
      <c r="AD118" s="270">
        <f t="shared" si="291"/>
        <v>0.9</v>
      </c>
      <c r="AE118" s="271">
        <v>0.1</v>
      </c>
      <c r="AF118" s="272" t="e">
        <f t="shared" si="292"/>
        <v>#REF!</v>
      </c>
      <c r="AG118" s="273" t="e">
        <f t="shared" si="293"/>
        <v>#REF!</v>
      </c>
      <c r="AH118" s="274" t="e">
        <f t="shared" si="294"/>
        <v>#REF!</v>
      </c>
      <c r="AI118" s="274" t="e">
        <f t="shared" si="295"/>
        <v>#REF!</v>
      </c>
    </row>
    <row r="119" spans="1:35" ht="24" customHeight="1" x14ac:dyDescent="0.25">
      <c r="A119" s="264" t="s">
        <v>292</v>
      </c>
      <c r="B119" s="265" t="s">
        <v>127</v>
      </c>
      <c r="C119" s="275" t="s">
        <v>142</v>
      </c>
      <c r="D119" s="267"/>
      <c r="E119" s="545" t="s">
        <v>178</v>
      </c>
      <c r="F119" s="547"/>
      <c r="G119" s="548"/>
      <c r="H119" s="268" t="s">
        <v>134</v>
      </c>
      <c r="I119" s="306">
        <v>392.04</v>
      </c>
      <c r="J119" s="247">
        <f t="shared" si="296"/>
        <v>0.89</v>
      </c>
      <c r="K119" s="248">
        <f t="shared" si="297"/>
        <v>0.21</v>
      </c>
      <c r="L119" s="35">
        <f>ROUND(J119+(J119*$AG$2),2)</f>
        <v>1.08</v>
      </c>
      <c r="M119" s="364" t="e">
        <f>#REF!</f>
        <v>#REF!</v>
      </c>
      <c r="N119" s="351" t="e">
        <f t="shared" si="283"/>
        <v>#REF!</v>
      </c>
      <c r="O119" s="352"/>
      <c r="P119" s="351" t="e">
        <f t="shared" si="284"/>
        <v>#REF!</v>
      </c>
      <c r="Q119" s="352"/>
      <c r="R119" s="351" t="e">
        <f t="shared" si="285"/>
        <v>#REF!</v>
      </c>
      <c r="S119" s="352"/>
      <c r="T119" s="351" t="e">
        <f t="shared" si="286"/>
        <v>#REF!</v>
      </c>
      <c r="U119" s="352"/>
      <c r="V119" s="351" t="e">
        <f t="shared" si="287"/>
        <v>#REF!</v>
      </c>
      <c r="W119" s="352"/>
      <c r="X119" s="351" t="e">
        <f t="shared" si="288"/>
        <v>#REF!</v>
      </c>
      <c r="Y119" s="352">
        <v>1</v>
      </c>
      <c r="Z119" s="351" t="e">
        <f t="shared" si="289"/>
        <v>#REF!</v>
      </c>
      <c r="AA119" s="352"/>
      <c r="AB119" s="351" t="e">
        <f t="shared" si="290"/>
        <v>#REF!</v>
      </c>
      <c r="AC119" s="352"/>
      <c r="AD119" s="270">
        <f t="shared" si="291"/>
        <v>0.9</v>
      </c>
      <c r="AE119" s="271">
        <v>0.1</v>
      </c>
      <c r="AF119" s="272" t="e">
        <f t="shared" si="292"/>
        <v>#REF!</v>
      </c>
      <c r="AG119" s="273" t="e">
        <f t="shared" si="293"/>
        <v>#REF!</v>
      </c>
      <c r="AH119" s="274" t="e">
        <f t="shared" si="294"/>
        <v>#REF!</v>
      </c>
      <c r="AI119" s="274" t="e">
        <f t="shared" si="295"/>
        <v>#REF!</v>
      </c>
    </row>
    <row r="120" spans="1:35" ht="23.25" customHeight="1" x14ac:dyDescent="0.25">
      <c r="A120" s="264" t="s">
        <v>293</v>
      </c>
      <c r="B120" s="265" t="s">
        <v>128</v>
      </c>
      <c r="C120" s="275" t="s">
        <v>88</v>
      </c>
      <c r="D120" s="267"/>
      <c r="E120" s="545" t="s">
        <v>179</v>
      </c>
      <c r="F120" s="545"/>
      <c r="G120" s="546"/>
      <c r="H120" s="268" t="s">
        <v>133</v>
      </c>
      <c r="I120" s="306">
        <v>32.4</v>
      </c>
      <c r="J120" s="247">
        <f t="shared" si="296"/>
        <v>843.7</v>
      </c>
      <c r="K120" s="248">
        <f t="shared" si="297"/>
        <v>0.21</v>
      </c>
      <c r="L120" s="35">
        <f>ROUND(J120+(J120*$AG$2),2)</f>
        <v>1020.88</v>
      </c>
      <c r="M120" s="364" t="e">
        <f>#REF!</f>
        <v>#REF!</v>
      </c>
      <c r="N120" s="351" t="e">
        <f t="shared" si="283"/>
        <v>#REF!</v>
      </c>
      <c r="O120" s="352"/>
      <c r="P120" s="351" t="e">
        <f t="shared" si="284"/>
        <v>#REF!</v>
      </c>
      <c r="Q120" s="352"/>
      <c r="R120" s="351" t="e">
        <f t="shared" si="285"/>
        <v>#REF!</v>
      </c>
      <c r="S120" s="352"/>
      <c r="T120" s="351" t="e">
        <f t="shared" si="286"/>
        <v>#REF!</v>
      </c>
      <c r="U120" s="352"/>
      <c r="V120" s="351" t="e">
        <f t="shared" si="287"/>
        <v>#REF!</v>
      </c>
      <c r="W120" s="352"/>
      <c r="X120" s="351" t="e">
        <f t="shared" si="288"/>
        <v>#REF!</v>
      </c>
      <c r="Y120" s="352">
        <v>1</v>
      </c>
      <c r="Z120" s="351" t="e">
        <f t="shared" si="289"/>
        <v>#REF!</v>
      </c>
      <c r="AA120" s="352"/>
      <c r="AB120" s="351" t="e">
        <f t="shared" si="290"/>
        <v>#REF!</v>
      </c>
      <c r="AC120" s="352"/>
      <c r="AD120" s="270">
        <f t="shared" si="291"/>
        <v>0.9</v>
      </c>
      <c r="AE120" s="271">
        <v>0.1</v>
      </c>
      <c r="AF120" s="272" t="e">
        <f t="shared" si="292"/>
        <v>#REF!</v>
      </c>
      <c r="AG120" s="273" t="e">
        <f t="shared" si="293"/>
        <v>#REF!</v>
      </c>
      <c r="AH120" s="274" t="e">
        <f t="shared" si="294"/>
        <v>#REF!</v>
      </c>
      <c r="AI120" s="274" t="e">
        <f t="shared" si="295"/>
        <v>#REF!</v>
      </c>
    </row>
    <row r="121" spans="1:35" ht="18" customHeight="1" x14ac:dyDescent="0.25">
      <c r="A121" s="249" t="s">
        <v>294</v>
      </c>
      <c r="B121" s="249"/>
      <c r="C121" s="250"/>
      <c r="D121" s="251"/>
      <c r="E121" s="252" t="s">
        <v>165</v>
      </c>
      <c r="F121" s="252"/>
      <c r="G121" s="253"/>
      <c r="H121" s="254"/>
      <c r="I121" s="305"/>
      <c r="J121" s="255"/>
      <c r="K121" s="255"/>
      <c r="L121" s="255"/>
      <c r="M121" s="256" t="e">
        <f>#REF!</f>
        <v>#REF!</v>
      </c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  <c r="AA121" s="257"/>
      <c r="AB121" s="257"/>
      <c r="AC121" s="257"/>
      <c r="AD121" s="258"/>
      <c r="AE121" s="259"/>
      <c r="AF121" s="260"/>
      <c r="AH121" s="262"/>
      <c r="AI121" s="262"/>
    </row>
    <row r="122" spans="1:35" ht="24" customHeight="1" x14ac:dyDescent="0.25">
      <c r="A122" s="264" t="s">
        <v>295</v>
      </c>
      <c r="B122" s="265" t="s">
        <v>128</v>
      </c>
      <c r="C122" s="266" t="s">
        <v>87</v>
      </c>
      <c r="D122" s="267"/>
      <c r="E122" s="545" t="s">
        <v>267</v>
      </c>
      <c r="F122" s="547"/>
      <c r="G122" s="548"/>
      <c r="H122" s="268" t="s">
        <v>105</v>
      </c>
      <c r="I122" s="306">
        <v>4</v>
      </c>
      <c r="J122" s="247">
        <f>J112</f>
        <v>329.8</v>
      </c>
      <c r="K122" s="248">
        <f>K120</f>
        <v>0.21</v>
      </c>
      <c r="L122" s="35">
        <f>ROUND(J122+(J122*$AG$2),2)</f>
        <v>399.06</v>
      </c>
      <c r="M122" s="364" t="e">
        <f>#REF!</f>
        <v>#REF!</v>
      </c>
      <c r="N122" s="351" t="e">
        <f t="shared" ref="N122:N124" si="298">M122*O122</f>
        <v>#REF!</v>
      </c>
      <c r="O122" s="352"/>
      <c r="P122" s="351" t="e">
        <f t="shared" ref="P122:P124" si="299">M122*Q122</f>
        <v>#REF!</v>
      </c>
      <c r="Q122" s="352"/>
      <c r="R122" s="351" t="e">
        <f t="shared" ref="R122:R124" si="300">M122*S122</f>
        <v>#REF!</v>
      </c>
      <c r="S122" s="352"/>
      <c r="T122" s="351" t="e">
        <f t="shared" ref="T122:T124" si="301">M122*U122</f>
        <v>#REF!</v>
      </c>
      <c r="U122" s="352"/>
      <c r="V122" s="351" t="e">
        <f t="shared" ref="V122:V124" si="302">M122*W122</f>
        <v>#REF!</v>
      </c>
      <c r="W122" s="352"/>
      <c r="X122" s="351" t="e">
        <f t="shared" ref="X122:X124" si="303">M122*Y122</f>
        <v>#REF!</v>
      </c>
      <c r="Y122" s="352">
        <v>1</v>
      </c>
      <c r="Z122" s="351" t="e">
        <f t="shared" ref="Z122:Z124" si="304">M122*AA122</f>
        <v>#REF!</v>
      </c>
      <c r="AA122" s="352"/>
      <c r="AB122" s="351" t="e">
        <f t="shared" ref="AB122:AB124" si="305">M122*AC122</f>
        <v>#REF!</v>
      </c>
      <c r="AC122" s="352"/>
      <c r="AD122" s="270">
        <f t="shared" ref="AD122" si="306">1-AE122</f>
        <v>0.9</v>
      </c>
      <c r="AE122" s="271">
        <v>0.1</v>
      </c>
      <c r="AF122" s="272" t="e">
        <f t="shared" ref="AF122" si="307">AH122+AI122</f>
        <v>#REF!</v>
      </c>
      <c r="AG122" s="273" t="e">
        <f t="shared" ref="AG122" si="308">IF(M122-AF122=0,"OK","ERRO")</f>
        <v>#REF!</v>
      </c>
      <c r="AH122" s="274" t="e">
        <f t="shared" ref="AH122" si="309">TRUNC(AD122*M122,2)</f>
        <v>#REF!</v>
      </c>
      <c r="AI122" s="274" t="e">
        <f t="shared" ref="AI122" si="310">M122-AH122</f>
        <v>#REF!</v>
      </c>
    </row>
    <row r="123" spans="1:35" ht="23.25" customHeight="1" x14ac:dyDescent="0.25">
      <c r="A123" s="264" t="s">
        <v>296</v>
      </c>
      <c r="B123" s="265" t="s">
        <v>127</v>
      </c>
      <c r="C123" s="275" t="s">
        <v>138</v>
      </c>
      <c r="D123" s="267"/>
      <c r="E123" s="545" t="s">
        <v>137</v>
      </c>
      <c r="F123" s="545"/>
      <c r="G123" s="546"/>
      <c r="H123" s="268" t="s">
        <v>129</v>
      </c>
      <c r="I123" s="306">
        <v>39.4</v>
      </c>
      <c r="J123" s="247">
        <f t="shared" ref="J123:J124" si="311">J113</f>
        <v>12.83</v>
      </c>
      <c r="K123" s="248">
        <f>K122</f>
        <v>0.21</v>
      </c>
      <c r="L123" s="35">
        <f>ROUND(J123+(J123*$AG$2),2)</f>
        <v>15.52</v>
      </c>
      <c r="M123" s="364" t="e">
        <f>#REF!</f>
        <v>#REF!</v>
      </c>
      <c r="N123" s="351" t="e">
        <f t="shared" si="298"/>
        <v>#REF!</v>
      </c>
      <c r="O123" s="352"/>
      <c r="P123" s="351" t="e">
        <f t="shared" si="299"/>
        <v>#REF!</v>
      </c>
      <c r="Q123" s="352"/>
      <c r="R123" s="351" t="e">
        <f t="shared" si="300"/>
        <v>#REF!</v>
      </c>
      <c r="S123" s="352"/>
      <c r="T123" s="351" t="e">
        <f t="shared" si="301"/>
        <v>#REF!</v>
      </c>
      <c r="U123" s="352"/>
      <c r="V123" s="351" t="e">
        <f t="shared" si="302"/>
        <v>#REF!</v>
      </c>
      <c r="W123" s="352"/>
      <c r="X123" s="351" t="e">
        <f t="shared" si="303"/>
        <v>#REF!</v>
      </c>
      <c r="Y123" s="352">
        <v>1</v>
      </c>
      <c r="Z123" s="351" t="e">
        <f t="shared" si="304"/>
        <v>#REF!</v>
      </c>
      <c r="AA123" s="352"/>
      <c r="AB123" s="351" t="e">
        <f t="shared" si="305"/>
        <v>#REF!</v>
      </c>
      <c r="AC123" s="352"/>
      <c r="AD123" s="270">
        <f>1-AE123</f>
        <v>0.9</v>
      </c>
      <c r="AE123" s="271">
        <v>0.1</v>
      </c>
      <c r="AF123" s="272" t="e">
        <f>AH123+AI123</f>
        <v>#REF!</v>
      </c>
      <c r="AG123" s="273" t="e">
        <f>IF(M123-AF123=0,"OK","ERRO")</f>
        <v>#REF!</v>
      </c>
      <c r="AH123" s="274" t="e">
        <f>TRUNC(AD123*M123,2)</f>
        <v>#REF!</v>
      </c>
      <c r="AI123" s="274" t="e">
        <f>M123-AH123</f>
        <v>#REF!</v>
      </c>
    </row>
    <row r="124" spans="1:35" ht="18.75" customHeight="1" x14ac:dyDescent="0.25">
      <c r="A124" s="264" t="s">
        <v>297</v>
      </c>
      <c r="B124" s="265" t="s">
        <v>130</v>
      </c>
      <c r="C124" s="275" t="s">
        <v>153</v>
      </c>
      <c r="D124" s="267"/>
      <c r="E124" s="545" t="s">
        <v>152</v>
      </c>
      <c r="F124" s="545"/>
      <c r="G124" s="546"/>
      <c r="H124" s="268" t="s">
        <v>129</v>
      </c>
      <c r="I124" s="306">
        <v>1.27</v>
      </c>
      <c r="J124" s="247">
        <f t="shared" si="311"/>
        <v>693</v>
      </c>
      <c r="K124" s="248">
        <f>K123</f>
        <v>0.21</v>
      </c>
      <c r="L124" s="35">
        <f>ROUND(J124+(J124*$AG$2),2)</f>
        <v>838.53</v>
      </c>
      <c r="M124" s="364" t="e">
        <f>#REF!</f>
        <v>#REF!</v>
      </c>
      <c r="N124" s="351" t="e">
        <f t="shared" si="298"/>
        <v>#REF!</v>
      </c>
      <c r="O124" s="352"/>
      <c r="P124" s="351" t="e">
        <f t="shared" si="299"/>
        <v>#REF!</v>
      </c>
      <c r="Q124" s="352"/>
      <c r="R124" s="351" t="e">
        <f t="shared" si="300"/>
        <v>#REF!</v>
      </c>
      <c r="S124" s="352"/>
      <c r="T124" s="351" t="e">
        <f t="shared" si="301"/>
        <v>#REF!</v>
      </c>
      <c r="U124" s="352"/>
      <c r="V124" s="351" t="e">
        <f t="shared" si="302"/>
        <v>#REF!</v>
      </c>
      <c r="W124" s="352"/>
      <c r="X124" s="351" t="e">
        <f t="shared" si="303"/>
        <v>#REF!</v>
      </c>
      <c r="Y124" s="352">
        <v>1</v>
      </c>
      <c r="Z124" s="351" t="e">
        <f t="shared" si="304"/>
        <v>#REF!</v>
      </c>
      <c r="AA124" s="352"/>
      <c r="AB124" s="351" t="e">
        <f t="shared" si="305"/>
        <v>#REF!</v>
      </c>
      <c r="AC124" s="352"/>
      <c r="AD124" s="270">
        <f>1-AE124</f>
        <v>0.9</v>
      </c>
      <c r="AE124" s="271">
        <v>0.1</v>
      </c>
      <c r="AF124" s="272" t="e">
        <f t="shared" ref="AF124" si="312">AH124+AI124</f>
        <v>#REF!</v>
      </c>
      <c r="AG124" s="273" t="e">
        <f>IF(M124-AF124=0,"OK","ERRO")</f>
        <v>#REF!</v>
      </c>
      <c r="AH124" s="274" t="e">
        <f t="shared" ref="AH124" si="313">TRUNC(AD124*M124,2)</f>
        <v>#REF!</v>
      </c>
      <c r="AI124" s="274" t="e">
        <f t="shared" ref="AI124" si="314">M124-AH124</f>
        <v>#REF!</v>
      </c>
    </row>
    <row r="125" spans="1:35" ht="17.25" customHeight="1" x14ac:dyDescent="0.25">
      <c r="A125" s="249" t="s">
        <v>156</v>
      </c>
      <c r="B125" s="249"/>
      <c r="C125" s="250"/>
      <c r="D125" s="251"/>
      <c r="E125" s="252" t="s">
        <v>298</v>
      </c>
      <c r="F125" s="252"/>
      <c r="G125" s="253"/>
      <c r="H125" s="254"/>
      <c r="I125" s="305"/>
      <c r="J125" s="255"/>
      <c r="K125" s="255"/>
      <c r="L125" s="255"/>
      <c r="M125" s="256" t="e">
        <f>#REF!</f>
        <v>#REF!</v>
      </c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8"/>
      <c r="AE125" s="259"/>
      <c r="AF125" s="260"/>
      <c r="AH125" s="262"/>
      <c r="AI125" s="262"/>
    </row>
    <row r="126" spans="1:35" ht="16.5" customHeight="1" x14ac:dyDescent="0.25">
      <c r="A126" s="249" t="s">
        <v>299</v>
      </c>
      <c r="B126" s="249"/>
      <c r="C126" s="250"/>
      <c r="D126" s="251"/>
      <c r="E126" s="252" t="s">
        <v>180</v>
      </c>
      <c r="F126" s="252"/>
      <c r="G126" s="253"/>
      <c r="H126" s="254"/>
      <c r="I126" s="305"/>
      <c r="J126" s="255"/>
      <c r="K126" s="255"/>
      <c r="L126" s="255"/>
      <c r="M126" s="256" t="e">
        <f>#REF!</f>
        <v>#REF!</v>
      </c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8"/>
      <c r="AE126" s="259"/>
      <c r="AF126" s="260"/>
      <c r="AH126" s="262"/>
      <c r="AI126" s="262"/>
    </row>
    <row r="127" spans="1:35" ht="17.25" customHeight="1" x14ac:dyDescent="0.25">
      <c r="A127" s="264" t="s">
        <v>300</v>
      </c>
      <c r="B127" s="265" t="s">
        <v>127</v>
      </c>
      <c r="C127" s="275" t="s">
        <v>174</v>
      </c>
      <c r="D127" s="267"/>
      <c r="E127" s="547" t="s">
        <v>176</v>
      </c>
      <c r="F127" s="547"/>
      <c r="G127" s="548"/>
      <c r="H127" s="268" t="s">
        <v>129</v>
      </c>
      <c r="I127" s="306">
        <v>513</v>
      </c>
      <c r="J127" s="247">
        <f>J117</f>
        <v>1.47</v>
      </c>
      <c r="K127" s="248">
        <f>K124</f>
        <v>0.21</v>
      </c>
      <c r="L127" s="35">
        <f>ROUND(J127+(J127*$AG$2),2)</f>
        <v>1.78</v>
      </c>
      <c r="M127" s="364" t="e">
        <f>#REF!</f>
        <v>#REF!</v>
      </c>
      <c r="N127" s="351" t="e">
        <f t="shared" ref="N127:N130" si="315">M127*O127</f>
        <v>#REF!</v>
      </c>
      <c r="O127" s="352"/>
      <c r="P127" s="351" t="e">
        <f t="shared" ref="P127:P130" si="316">M127*Q127</f>
        <v>#REF!</v>
      </c>
      <c r="Q127" s="352"/>
      <c r="R127" s="351" t="e">
        <f t="shared" ref="R127:R130" si="317">M127*S127</f>
        <v>#REF!</v>
      </c>
      <c r="S127" s="352"/>
      <c r="T127" s="351" t="e">
        <f t="shared" ref="T127:T130" si="318">M127*U127</f>
        <v>#REF!</v>
      </c>
      <c r="U127" s="352"/>
      <c r="V127" s="351" t="e">
        <f t="shared" ref="V127:V130" si="319">M127*W127</f>
        <v>#REF!</v>
      </c>
      <c r="W127" s="352"/>
      <c r="X127" s="351" t="e">
        <f t="shared" ref="X127:X130" si="320">M127*Y127</f>
        <v>#REF!</v>
      </c>
      <c r="Y127" s="352">
        <v>1</v>
      </c>
      <c r="Z127" s="351" t="e">
        <f t="shared" ref="Z127:Z130" si="321">M127*AA127</f>
        <v>#REF!</v>
      </c>
      <c r="AA127" s="352"/>
      <c r="AB127" s="351" t="e">
        <f t="shared" ref="AB127:AB130" si="322">M127*AC127</f>
        <v>#REF!</v>
      </c>
      <c r="AC127" s="352"/>
      <c r="AD127" s="270">
        <f t="shared" ref="AD127:AD130" si="323">1-AE127</f>
        <v>0.9</v>
      </c>
      <c r="AE127" s="271">
        <v>0.1</v>
      </c>
      <c r="AF127" s="272" t="e">
        <f t="shared" ref="AF127:AF130" si="324">AH127+AI127</f>
        <v>#REF!</v>
      </c>
      <c r="AG127" s="273" t="e">
        <f t="shared" ref="AG127:AG130" si="325">IF(M127-AF127=0,"OK","ERRO")</f>
        <v>#REF!</v>
      </c>
      <c r="AH127" s="274" t="e">
        <f t="shared" ref="AH127:AH130" si="326">TRUNC(AD127*M127,2)</f>
        <v>#REF!</v>
      </c>
      <c r="AI127" s="274" t="e">
        <f t="shared" ref="AI127:AI130" si="327">M127-AH127</f>
        <v>#REF!</v>
      </c>
    </row>
    <row r="128" spans="1:35" ht="16.5" customHeight="1" x14ac:dyDescent="0.25">
      <c r="A128" s="264" t="s">
        <v>301</v>
      </c>
      <c r="B128" s="265" t="s">
        <v>127</v>
      </c>
      <c r="C128" s="275" t="s">
        <v>175</v>
      </c>
      <c r="D128" s="267"/>
      <c r="E128" s="545" t="s">
        <v>177</v>
      </c>
      <c r="F128" s="545"/>
      <c r="G128" s="546"/>
      <c r="H128" s="268" t="s">
        <v>129</v>
      </c>
      <c r="I128" s="306">
        <v>513</v>
      </c>
      <c r="J128" s="247">
        <f t="shared" ref="J128:J130" si="328">J118</f>
        <v>1.79</v>
      </c>
      <c r="K128" s="248">
        <f t="shared" ref="K128:K130" si="329">K127</f>
        <v>0.21</v>
      </c>
      <c r="L128" s="35">
        <f>ROUND(J128+(J128*$AG$2),2)</f>
        <v>2.17</v>
      </c>
      <c r="M128" s="364" t="e">
        <f>#REF!</f>
        <v>#REF!</v>
      </c>
      <c r="N128" s="351" t="e">
        <f t="shared" si="315"/>
        <v>#REF!</v>
      </c>
      <c r="O128" s="352"/>
      <c r="P128" s="351" t="e">
        <f t="shared" si="316"/>
        <v>#REF!</v>
      </c>
      <c r="Q128" s="352"/>
      <c r="R128" s="351" t="e">
        <f t="shared" si="317"/>
        <v>#REF!</v>
      </c>
      <c r="S128" s="352"/>
      <c r="T128" s="351" t="e">
        <f t="shared" si="318"/>
        <v>#REF!</v>
      </c>
      <c r="U128" s="352"/>
      <c r="V128" s="351" t="e">
        <f t="shared" si="319"/>
        <v>#REF!</v>
      </c>
      <c r="W128" s="352"/>
      <c r="X128" s="351" t="e">
        <f t="shared" si="320"/>
        <v>#REF!</v>
      </c>
      <c r="Y128" s="352">
        <v>1</v>
      </c>
      <c r="Z128" s="351" t="e">
        <f t="shared" si="321"/>
        <v>#REF!</v>
      </c>
      <c r="AA128" s="352"/>
      <c r="AB128" s="351" t="e">
        <f t="shared" si="322"/>
        <v>#REF!</v>
      </c>
      <c r="AC128" s="352"/>
      <c r="AD128" s="270">
        <f t="shared" si="323"/>
        <v>0.9</v>
      </c>
      <c r="AE128" s="271">
        <v>0.1</v>
      </c>
      <c r="AF128" s="272" t="e">
        <f t="shared" si="324"/>
        <v>#REF!</v>
      </c>
      <c r="AG128" s="273" t="e">
        <f t="shared" si="325"/>
        <v>#REF!</v>
      </c>
      <c r="AH128" s="274" t="e">
        <f t="shared" si="326"/>
        <v>#REF!</v>
      </c>
      <c r="AI128" s="274" t="e">
        <f t="shared" si="327"/>
        <v>#REF!</v>
      </c>
    </row>
    <row r="129" spans="1:35" ht="23.25" customHeight="1" x14ac:dyDescent="0.25">
      <c r="A129" s="264" t="s">
        <v>302</v>
      </c>
      <c r="B129" s="265" t="s">
        <v>127</v>
      </c>
      <c r="C129" s="275" t="s">
        <v>142</v>
      </c>
      <c r="D129" s="267"/>
      <c r="E129" s="545" t="s">
        <v>178</v>
      </c>
      <c r="F129" s="547"/>
      <c r="G129" s="548"/>
      <c r="H129" s="268" t="s">
        <v>134</v>
      </c>
      <c r="I129" s="306">
        <v>248.29</v>
      </c>
      <c r="J129" s="247">
        <f t="shared" si="328"/>
        <v>0.89</v>
      </c>
      <c r="K129" s="248">
        <f t="shared" si="329"/>
        <v>0.21</v>
      </c>
      <c r="L129" s="35">
        <f>ROUND(J129+(J129*$AG$2),2)</f>
        <v>1.08</v>
      </c>
      <c r="M129" s="364" t="e">
        <f>#REF!</f>
        <v>#REF!</v>
      </c>
      <c r="N129" s="351" t="e">
        <f t="shared" si="315"/>
        <v>#REF!</v>
      </c>
      <c r="O129" s="352"/>
      <c r="P129" s="351" t="e">
        <f t="shared" si="316"/>
        <v>#REF!</v>
      </c>
      <c r="Q129" s="352"/>
      <c r="R129" s="351" t="e">
        <f t="shared" si="317"/>
        <v>#REF!</v>
      </c>
      <c r="S129" s="352"/>
      <c r="T129" s="351" t="e">
        <f t="shared" si="318"/>
        <v>#REF!</v>
      </c>
      <c r="U129" s="352"/>
      <c r="V129" s="351" t="e">
        <f t="shared" si="319"/>
        <v>#REF!</v>
      </c>
      <c r="W129" s="352"/>
      <c r="X129" s="351" t="e">
        <f t="shared" si="320"/>
        <v>#REF!</v>
      </c>
      <c r="Y129" s="352">
        <v>1</v>
      </c>
      <c r="Z129" s="351" t="e">
        <f t="shared" si="321"/>
        <v>#REF!</v>
      </c>
      <c r="AA129" s="352"/>
      <c r="AB129" s="351" t="e">
        <f t="shared" si="322"/>
        <v>#REF!</v>
      </c>
      <c r="AC129" s="352"/>
      <c r="AD129" s="270">
        <f t="shared" si="323"/>
        <v>0.9</v>
      </c>
      <c r="AE129" s="271">
        <v>0.1</v>
      </c>
      <c r="AF129" s="272" t="e">
        <f t="shared" si="324"/>
        <v>#REF!</v>
      </c>
      <c r="AG129" s="273" t="e">
        <f t="shared" si="325"/>
        <v>#REF!</v>
      </c>
      <c r="AH129" s="274" t="e">
        <f t="shared" si="326"/>
        <v>#REF!</v>
      </c>
      <c r="AI129" s="274" t="e">
        <f t="shared" si="327"/>
        <v>#REF!</v>
      </c>
    </row>
    <row r="130" spans="1:35" ht="23.25" customHeight="1" x14ac:dyDescent="0.25">
      <c r="A130" s="264" t="s">
        <v>303</v>
      </c>
      <c r="B130" s="265" t="s">
        <v>128</v>
      </c>
      <c r="C130" s="275" t="s">
        <v>88</v>
      </c>
      <c r="D130" s="267"/>
      <c r="E130" s="545" t="s">
        <v>179</v>
      </c>
      <c r="F130" s="545"/>
      <c r="G130" s="546"/>
      <c r="H130" s="268" t="s">
        <v>133</v>
      </c>
      <c r="I130" s="306">
        <v>20.52</v>
      </c>
      <c r="J130" s="247">
        <f t="shared" si="328"/>
        <v>843.7</v>
      </c>
      <c r="K130" s="248">
        <f t="shared" si="329"/>
        <v>0.21</v>
      </c>
      <c r="L130" s="35">
        <f>ROUND(J130+(J130*$AG$2),2)</f>
        <v>1020.88</v>
      </c>
      <c r="M130" s="364" t="e">
        <f>#REF!</f>
        <v>#REF!</v>
      </c>
      <c r="N130" s="351" t="e">
        <f t="shared" si="315"/>
        <v>#REF!</v>
      </c>
      <c r="O130" s="352"/>
      <c r="P130" s="351" t="e">
        <f t="shared" si="316"/>
        <v>#REF!</v>
      </c>
      <c r="Q130" s="352"/>
      <c r="R130" s="351" t="e">
        <f t="shared" si="317"/>
        <v>#REF!</v>
      </c>
      <c r="S130" s="352"/>
      <c r="T130" s="351" t="e">
        <f t="shared" si="318"/>
        <v>#REF!</v>
      </c>
      <c r="U130" s="352"/>
      <c r="V130" s="351" t="e">
        <f t="shared" si="319"/>
        <v>#REF!</v>
      </c>
      <c r="W130" s="352"/>
      <c r="X130" s="351" t="e">
        <f t="shared" si="320"/>
        <v>#REF!</v>
      </c>
      <c r="Y130" s="352">
        <v>1</v>
      </c>
      <c r="Z130" s="351" t="e">
        <f t="shared" si="321"/>
        <v>#REF!</v>
      </c>
      <c r="AA130" s="352"/>
      <c r="AB130" s="351" t="e">
        <f t="shared" si="322"/>
        <v>#REF!</v>
      </c>
      <c r="AC130" s="352"/>
      <c r="AD130" s="270">
        <f t="shared" si="323"/>
        <v>0.9</v>
      </c>
      <c r="AE130" s="271">
        <v>0.1</v>
      </c>
      <c r="AF130" s="272" t="e">
        <f t="shared" si="324"/>
        <v>#REF!</v>
      </c>
      <c r="AG130" s="273" t="e">
        <f t="shared" si="325"/>
        <v>#REF!</v>
      </c>
      <c r="AH130" s="274" t="e">
        <f t="shared" si="326"/>
        <v>#REF!</v>
      </c>
      <c r="AI130" s="274" t="e">
        <f t="shared" si="327"/>
        <v>#REF!</v>
      </c>
    </row>
    <row r="131" spans="1:35" ht="18" customHeight="1" x14ac:dyDescent="0.25">
      <c r="A131" s="249" t="s">
        <v>304</v>
      </c>
      <c r="B131" s="249"/>
      <c r="C131" s="250"/>
      <c r="D131" s="251"/>
      <c r="E131" s="252" t="s">
        <v>165</v>
      </c>
      <c r="F131" s="252"/>
      <c r="G131" s="253"/>
      <c r="H131" s="254"/>
      <c r="I131" s="305"/>
      <c r="J131" s="255"/>
      <c r="K131" s="255"/>
      <c r="L131" s="255"/>
      <c r="M131" s="256" t="e">
        <f>#REF!</f>
        <v>#REF!</v>
      </c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8"/>
      <c r="AE131" s="259"/>
      <c r="AF131" s="260"/>
      <c r="AH131" s="262"/>
      <c r="AI131" s="262"/>
    </row>
    <row r="132" spans="1:35" ht="24.75" customHeight="1" x14ac:dyDescent="0.25">
      <c r="A132" s="264" t="s">
        <v>306</v>
      </c>
      <c r="B132" s="265" t="s">
        <v>127</v>
      </c>
      <c r="C132" s="275" t="s">
        <v>138</v>
      </c>
      <c r="D132" s="267"/>
      <c r="E132" s="545" t="s">
        <v>137</v>
      </c>
      <c r="F132" s="545"/>
      <c r="G132" s="546"/>
      <c r="H132" s="268" t="s">
        <v>129</v>
      </c>
      <c r="I132" s="306">
        <v>5.7</v>
      </c>
      <c r="J132" s="269">
        <f>J123</f>
        <v>12.83</v>
      </c>
      <c r="K132" s="248">
        <f>K130</f>
        <v>0.21</v>
      </c>
      <c r="L132" s="35">
        <f>ROUND(J132+(J132*$AG$2),2)</f>
        <v>15.52</v>
      </c>
      <c r="M132" s="364" t="e">
        <f>#REF!</f>
        <v>#REF!</v>
      </c>
      <c r="N132" s="351" t="e">
        <f t="shared" ref="N132:N133" si="330">M132*O132</f>
        <v>#REF!</v>
      </c>
      <c r="O132" s="352"/>
      <c r="P132" s="351" t="e">
        <f t="shared" ref="P132:P133" si="331">M132*Q132</f>
        <v>#REF!</v>
      </c>
      <c r="Q132" s="352"/>
      <c r="R132" s="351" t="e">
        <f t="shared" ref="R132:R133" si="332">M132*S132</f>
        <v>#REF!</v>
      </c>
      <c r="S132" s="352"/>
      <c r="T132" s="351" t="e">
        <f t="shared" ref="T132:T133" si="333">M132*U132</f>
        <v>#REF!</v>
      </c>
      <c r="U132" s="352"/>
      <c r="V132" s="351" t="e">
        <f t="shared" ref="V132:V133" si="334">M132*W132</f>
        <v>#REF!</v>
      </c>
      <c r="W132" s="352"/>
      <c r="X132" s="351" t="e">
        <f t="shared" ref="X132:X133" si="335">M132*Y132</f>
        <v>#REF!</v>
      </c>
      <c r="Y132" s="352">
        <v>1</v>
      </c>
      <c r="Z132" s="351" t="e">
        <f t="shared" ref="Z132:Z133" si="336">M132*AA132</f>
        <v>#REF!</v>
      </c>
      <c r="AA132" s="352"/>
      <c r="AB132" s="351" t="e">
        <f t="shared" ref="AB132:AB133" si="337">M132*AC132</f>
        <v>#REF!</v>
      </c>
      <c r="AC132" s="352"/>
      <c r="AD132" s="270">
        <f>1-AE132</f>
        <v>0.9</v>
      </c>
      <c r="AE132" s="271">
        <v>0.1</v>
      </c>
      <c r="AF132" s="272" t="e">
        <f>AH132+AI132</f>
        <v>#REF!</v>
      </c>
      <c r="AG132" s="273" t="e">
        <f>IF(M132-AF132=0,"OK","ERRO")</f>
        <v>#REF!</v>
      </c>
      <c r="AH132" s="274" t="e">
        <f>TRUNC(AD132*M132,2)</f>
        <v>#REF!</v>
      </c>
      <c r="AI132" s="274" t="e">
        <f>M132-AH132</f>
        <v>#REF!</v>
      </c>
    </row>
    <row r="133" spans="1:35" ht="17.25" customHeight="1" x14ac:dyDescent="0.25">
      <c r="A133" s="264" t="s">
        <v>305</v>
      </c>
      <c r="B133" s="265" t="s">
        <v>130</v>
      </c>
      <c r="C133" s="275" t="s">
        <v>153</v>
      </c>
      <c r="D133" s="267"/>
      <c r="E133" s="545" t="s">
        <v>152</v>
      </c>
      <c r="F133" s="545"/>
      <c r="G133" s="546"/>
      <c r="H133" s="268" t="s">
        <v>129</v>
      </c>
      <c r="I133" s="306">
        <v>1.04</v>
      </c>
      <c r="J133" s="269">
        <f>J124</f>
        <v>693</v>
      </c>
      <c r="K133" s="248">
        <f>K132</f>
        <v>0.21</v>
      </c>
      <c r="L133" s="35">
        <f>ROUND(J133+(J133*$AG$2),2)</f>
        <v>838.53</v>
      </c>
      <c r="M133" s="364" t="e">
        <f>#REF!</f>
        <v>#REF!</v>
      </c>
      <c r="N133" s="351" t="e">
        <f t="shared" si="330"/>
        <v>#REF!</v>
      </c>
      <c r="O133" s="352"/>
      <c r="P133" s="351" t="e">
        <f t="shared" si="331"/>
        <v>#REF!</v>
      </c>
      <c r="Q133" s="352"/>
      <c r="R133" s="351" t="e">
        <f t="shared" si="332"/>
        <v>#REF!</v>
      </c>
      <c r="S133" s="352"/>
      <c r="T133" s="351" t="e">
        <f t="shared" si="333"/>
        <v>#REF!</v>
      </c>
      <c r="U133" s="352"/>
      <c r="V133" s="351" t="e">
        <f t="shared" si="334"/>
        <v>#REF!</v>
      </c>
      <c r="W133" s="352"/>
      <c r="X133" s="351" t="e">
        <f t="shared" si="335"/>
        <v>#REF!</v>
      </c>
      <c r="Y133" s="352">
        <v>1</v>
      </c>
      <c r="Z133" s="351" t="e">
        <f t="shared" si="336"/>
        <v>#REF!</v>
      </c>
      <c r="AA133" s="352"/>
      <c r="AB133" s="351" t="e">
        <f t="shared" si="337"/>
        <v>#REF!</v>
      </c>
      <c r="AC133" s="352"/>
      <c r="AD133" s="270">
        <f>1-AE133</f>
        <v>0.9</v>
      </c>
      <c r="AE133" s="271">
        <v>0.1</v>
      </c>
      <c r="AF133" s="272" t="e">
        <f t="shared" ref="AF133" si="338">AH133+AI133</f>
        <v>#REF!</v>
      </c>
      <c r="AG133" s="273" t="e">
        <f>IF(M133-AF133=0,"OK","ERRO")</f>
        <v>#REF!</v>
      </c>
      <c r="AH133" s="274" t="e">
        <f t="shared" ref="AH133" si="339">TRUNC(AD133*M133,2)</f>
        <v>#REF!</v>
      </c>
      <c r="AI133" s="274" t="e">
        <f t="shared" ref="AI133" si="340">M133-AH133</f>
        <v>#REF!</v>
      </c>
    </row>
    <row r="134" spans="1:35" ht="18" customHeight="1" x14ac:dyDescent="0.25">
      <c r="A134" s="249" t="s">
        <v>308</v>
      </c>
      <c r="B134" s="249"/>
      <c r="C134" s="250"/>
      <c r="D134" s="251"/>
      <c r="E134" s="252" t="s">
        <v>307</v>
      </c>
      <c r="F134" s="252"/>
      <c r="G134" s="253"/>
      <c r="H134" s="254"/>
      <c r="I134" s="305"/>
      <c r="J134" s="255"/>
      <c r="K134" s="255"/>
      <c r="L134" s="255"/>
      <c r="M134" s="256" t="e">
        <f>#REF!</f>
        <v>#REF!</v>
      </c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8"/>
      <c r="AE134" s="259"/>
      <c r="AF134" s="260"/>
      <c r="AH134" s="262"/>
      <c r="AI134" s="262"/>
    </row>
    <row r="135" spans="1:35" ht="18" customHeight="1" x14ac:dyDescent="0.25">
      <c r="A135" s="249" t="s">
        <v>309</v>
      </c>
      <c r="B135" s="249"/>
      <c r="C135" s="250"/>
      <c r="D135" s="251"/>
      <c r="E135" s="252" t="s">
        <v>180</v>
      </c>
      <c r="F135" s="252"/>
      <c r="G135" s="253"/>
      <c r="H135" s="254"/>
      <c r="I135" s="305"/>
      <c r="J135" s="255"/>
      <c r="K135" s="255"/>
      <c r="L135" s="255"/>
      <c r="M135" s="256" t="e">
        <f>#REF!</f>
        <v>#REF!</v>
      </c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8"/>
      <c r="AE135" s="259"/>
      <c r="AF135" s="260"/>
      <c r="AH135" s="262"/>
      <c r="AI135" s="262"/>
    </row>
    <row r="136" spans="1:35" ht="18" customHeight="1" x14ac:dyDescent="0.25">
      <c r="A136" s="264" t="s">
        <v>310</v>
      </c>
      <c r="B136" s="265" t="s">
        <v>127</v>
      </c>
      <c r="C136" s="275" t="s">
        <v>174</v>
      </c>
      <c r="D136" s="267"/>
      <c r="E136" s="547" t="s">
        <v>176</v>
      </c>
      <c r="F136" s="547"/>
      <c r="G136" s="548"/>
      <c r="H136" s="268" t="s">
        <v>129</v>
      </c>
      <c r="I136" s="306">
        <v>1287</v>
      </c>
      <c r="J136" s="247">
        <f>J127</f>
        <v>1.47</v>
      </c>
      <c r="K136" s="248">
        <f>K133</f>
        <v>0.21</v>
      </c>
      <c r="L136" s="35">
        <f>ROUND(J136+(J136*$AG$2),2)</f>
        <v>1.78</v>
      </c>
      <c r="M136" s="364" t="e">
        <f>#REF!</f>
        <v>#REF!</v>
      </c>
      <c r="N136" s="351" t="e">
        <f t="shared" ref="N136:N139" si="341">M136*O136</f>
        <v>#REF!</v>
      </c>
      <c r="O136" s="352"/>
      <c r="P136" s="351" t="e">
        <f t="shared" ref="P136:P139" si="342">M136*Q136</f>
        <v>#REF!</v>
      </c>
      <c r="Q136" s="352"/>
      <c r="R136" s="351" t="e">
        <f t="shared" ref="R136:R139" si="343">M136*S136</f>
        <v>#REF!</v>
      </c>
      <c r="S136" s="352"/>
      <c r="T136" s="351" t="e">
        <f t="shared" ref="T136:T139" si="344">M136*U136</f>
        <v>#REF!</v>
      </c>
      <c r="U136" s="352"/>
      <c r="V136" s="351" t="e">
        <f t="shared" ref="V136:V139" si="345">M136*W136</f>
        <v>#REF!</v>
      </c>
      <c r="W136" s="352"/>
      <c r="X136" s="351" t="e">
        <f t="shared" ref="X136:X139" si="346">M136*Y136</f>
        <v>#REF!</v>
      </c>
      <c r="Y136" s="352">
        <v>0.8</v>
      </c>
      <c r="Z136" s="351" t="e">
        <f t="shared" ref="Z136:Z139" si="347">M136*AA136</f>
        <v>#REF!</v>
      </c>
      <c r="AA136" s="352">
        <v>0.2</v>
      </c>
      <c r="AB136" s="351" t="e">
        <f t="shared" ref="AB136:AB139" si="348">M136*AC136</f>
        <v>#REF!</v>
      </c>
      <c r="AC136" s="352"/>
      <c r="AD136" s="270">
        <f t="shared" ref="AD136:AD139" si="349">1-AE136</f>
        <v>0.9</v>
      </c>
      <c r="AE136" s="271">
        <v>0.1</v>
      </c>
      <c r="AF136" s="272" t="e">
        <f t="shared" ref="AF136:AF139" si="350">AH136+AI136</f>
        <v>#REF!</v>
      </c>
      <c r="AG136" s="273" t="e">
        <f t="shared" ref="AG136:AG139" si="351">IF(M136-AF136=0,"OK","ERRO")</f>
        <v>#REF!</v>
      </c>
      <c r="AH136" s="274" t="e">
        <f t="shared" ref="AH136:AH139" si="352">TRUNC(AD136*M136,2)</f>
        <v>#REF!</v>
      </c>
      <c r="AI136" s="274" t="e">
        <f t="shared" ref="AI136:AI139" si="353">M136-AH136</f>
        <v>#REF!</v>
      </c>
    </row>
    <row r="137" spans="1:35" ht="18" customHeight="1" x14ac:dyDescent="0.25">
      <c r="A137" s="264" t="s">
        <v>311</v>
      </c>
      <c r="B137" s="265" t="s">
        <v>127</v>
      </c>
      <c r="C137" s="275" t="s">
        <v>175</v>
      </c>
      <c r="D137" s="267"/>
      <c r="E137" s="545" t="s">
        <v>177</v>
      </c>
      <c r="F137" s="545"/>
      <c r="G137" s="546"/>
      <c r="H137" s="268" t="s">
        <v>129</v>
      </c>
      <c r="I137" s="306">
        <v>1287</v>
      </c>
      <c r="J137" s="247">
        <f t="shared" ref="J137:J139" si="354">J128</f>
        <v>1.79</v>
      </c>
      <c r="K137" s="248">
        <f t="shared" ref="K137:K139" si="355">K136</f>
        <v>0.21</v>
      </c>
      <c r="L137" s="35">
        <f>ROUND(J137+(J137*$AG$2),2)</f>
        <v>2.17</v>
      </c>
      <c r="M137" s="364" t="e">
        <f>#REF!</f>
        <v>#REF!</v>
      </c>
      <c r="N137" s="351" t="e">
        <f t="shared" si="341"/>
        <v>#REF!</v>
      </c>
      <c r="O137" s="352"/>
      <c r="P137" s="351" t="e">
        <f t="shared" si="342"/>
        <v>#REF!</v>
      </c>
      <c r="Q137" s="352"/>
      <c r="R137" s="351" t="e">
        <f t="shared" si="343"/>
        <v>#REF!</v>
      </c>
      <c r="S137" s="352"/>
      <c r="T137" s="351" t="e">
        <f t="shared" si="344"/>
        <v>#REF!</v>
      </c>
      <c r="U137" s="352"/>
      <c r="V137" s="351" t="e">
        <f t="shared" si="345"/>
        <v>#REF!</v>
      </c>
      <c r="W137" s="352"/>
      <c r="X137" s="351" t="e">
        <f t="shared" si="346"/>
        <v>#REF!</v>
      </c>
      <c r="Y137" s="352">
        <v>0.8</v>
      </c>
      <c r="Z137" s="351" t="e">
        <f t="shared" si="347"/>
        <v>#REF!</v>
      </c>
      <c r="AA137" s="352">
        <v>0.2</v>
      </c>
      <c r="AB137" s="351" t="e">
        <f t="shared" si="348"/>
        <v>#REF!</v>
      </c>
      <c r="AC137" s="352"/>
      <c r="AD137" s="270">
        <f t="shared" si="349"/>
        <v>0.9</v>
      </c>
      <c r="AE137" s="271">
        <v>0.1</v>
      </c>
      <c r="AF137" s="272" t="e">
        <f t="shared" si="350"/>
        <v>#REF!</v>
      </c>
      <c r="AG137" s="273" t="e">
        <f t="shared" si="351"/>
        <v>#REF!</v>
      </c>
      <c r="AH137" s="274" t="e">
        <f t="shared" si="352"/>
        <v>#REF!</v>
      </c>
      <c r="AI137" s="274" t="e">
        <f t="shared" si="353"/>
        <v>#REF!</v>
      </c>
    </row>
    <row r="138" spans="1:35" ht="23.25" customHeight="1" x14ac:dyDescent="0.25">
      <c r="A138" s="264" t="s">
        <v>312</v>
      </c>
      <c r="B138" s="265" t="s">
        <v>127</v>
      </c>
      <c r="C138" s="275" t="s">
        <v>142</v>
      </c>
      <c r="D138" s="267"/>
      <c r="E138" s="545" t="s">
        <v>178</v>
      </c>
      <c r="F138" s="547"/>
      <c r="G138" s="548"/>
      <c r="H138" s="268" t="s">
        <v>134</v>
      </c>
      <c r="I138" s="306">
        <v>622.91</v>
      </c>
      <c r="J138" s="247">
        <f t="shared" si="354"/>
        <v>0.89</v>
      </c>
      <c r="K138" s="248">
        <f t="shared" si="355"/>
        <v>0.21</v>
      </c>
      <c r="L138" s="35">
        <f>ROUND(J138+(J138*$AG$2),2)</f>
        <v>1.08</v>
      </c>
      <c r="M138" s="364" t="e">
        <f>#REF!</f>
        <v>#REF!</v>
      </c>
      <c r="N138" s="351" t="e">
        <f t="shared" si="341"/>
        <v>#REF!</v>
      </c>
      <c r="O138" s="352"/>
      <c r="P138" s="351" t="e">
        <f t="shared" si="342"/>
        <v>#REF!</v>
      </c>
      <c r="Q138" s="352"/>
      <c r="R138" s="351" t="e">
        <f t="shared" si="343"/>
        <v>#REF!</v>
      </c>
      <c r="S138" s="352"/>
      <c r="T138" s="351" t="e">
        <f t="shared" si="344"/>
        <v>#REF!</v>
      </c>
      <c r="U138" s="352"/>
      <c r="V138" s="351" t="e">
        <f t="shared" si="345"/>
        <v>#REF!</v>
      </c>
      <c r="W138" s="352"/>
      <c r="X138" s="351" t="e">
        <f t="shared" si="346"/>
        <v>#REF!</v>
      </c>
      <c r="Y138" s="352">
        <v>0.8</v>
      </c>
      <c r="Z138" s="351" t="e">
        <f t="shared" si="347"/>
        <v>#REF!</v>
      </c>
      <c r="AA138" s="352">
        <v>0.2</v>
      </c>
      <c r="AB138" s="351" t="e">
        <f t="shared" si="348"/>
        <v>#REF!</v>
      </c>
      <c r="AC138" s="352"/>
      <c r="AD138" s="270">
        <f t="shared" si="349"/>
        <v>0.9</v>
      </c>
      <c r="AE138" s="271">
        <v>0.1</v>
      </c>
      <c r="AF138" s="272" t="e">
        <f t="shared" si="350"/>
        <v>#REF!</v>
      </c>
      <c r="AG138" s="273" t="e">
        <f t="shared" si="351"/>
        <v>#REF!</v>
      </c>
      <c r="AH138" s="274" t="e">
        <f t="shared" si="352"/>
        <v>#REF!</v>
      </c>
      <c r="AI138" s="274" t="e">
        <f t="shared" si="353"/>
        <v>#REF!</v>
      </c>
    </row>
    <row r="139" spans="1:35" ht="24.75" customHeight="1" x14ac:dyDescent="0.25">
      <c r="A139" s="264" t="s">
        <v>313</v>
      </c>
      <c r="B139" s="265" t="s">
        <v>128</v>
      </c>
      <c r="C139" s="275" t="s">
        <v>88</v>
      </c>
      <c r="D139" s="267"/>
      <c r="E139" s="545" t="s">
        <v>179</v>
      </c>
      <c r="F139" s="545"/>
      <c r="G139" s="546"/>
      <c r="H139" s="268" t="s">
        <v>133</v>
      </c>
      <c r="I139" s="306">
        <v>51.48</v>
      </c>
      <c r="J139" s="247">
        <f t="shared" si="354"/>
        <v>843.7</v>
      </c>
      <c r="K139" s="248">
        <f t="shared" si="355"/>
        <v>0.21</v>
      </c>
      <c r="L139" s="35">
        <f>ROUND(J139+(J139*$AG$2),2)</f>
        <v>1020.88</v>
      </c>
      <c r="M139" s="364" t="e">
        <f>#REF!</f>
        <v>#REF!</v>
      </c>
      <c r="N139" s="351" t="e">
        <f t="shared" si="341"/>
        <v>#REF!</v>
      </c>
      <c r="O139" s="352"/>
      <c r="P139" s="351" t="e">
        <f t="shared" si="342"/>
        <v>#REF!</v>
      </c>
      <c r="Q139" s="352"/>
      <c r="R139" s="351" t="e">
        <f t="shared" si="343"/>
        <v>#REF!</v>
      </c>
      <c r="S139" s="352"/>
      <c r="T139" s="351" t="e">
        <f t="shared" si="344"/>
        <v>#REF!</v>
      </c>
      <c r="U139" s="352"/>
      <c r="V139" s="351" t="e">
        <f t="shared" si="345"/>
        <v>#REF!</v>
      </c>
      <c r="W139" s="352"/>
      <c r="X139" s="351" t="e">
        <f t="shared" si="346"/>
        <v>#REF!</v>
      </c>
      <c r="Y139" s="352">
        <v>0.8</v>
      </c>
      <c r="Z139" s="351" t="e">
        <f t="shared" si="347"/>
        <v>#REF!</v>
      </c>
      <c r="AA139" s="352">
        <v>0.2</v>
      </c>
      <c r="AB139" s="351" t="e">
        <f t="shared" si="348"/>
        <v>#REF!</v>
      </c>
      <c r="AC139" s="352"/>
      <c r="AD139" s="270">
        <f t="shared" si="349"/>
        <v>0.9</v>
      </c>
      <c r="AE139" s="271">
        <v>0.1</v>
      </c>
      <c r="AF139" s="272" t="e">
        <f t="shared" si="350"/>
        <v>#REF!</v>
      </c>
      <c r="AG139" s="273" t="e">
        <f t="shared" si="351"/>
        <v>#REF!</v>
      </c>
      <c r="AH139" s="274" t="e">
        <f t="shared" si="352"/>
        <v>#REF!</v>
      </c>
      <c r="AI139" s="274" t="e">
        <f t="shared" si="353"/>
        <v>#REF!</v>
      </c>
    </row>
    <row r="140" spans="1:35" ht="18.75" customHeight="1" x14ac:dyDescent="0.25">
      <c r="A140" s="249" t="s">
        <v>314</v>
      </c>
      <c r="B140" s="249"/>
      <c r="C140" s="250"/>
      <c r="D140" s="251"/>
      <c r="E140" s="252" t="s">
        <v>165</v>
      </c>
      <c r="F140" s="252"/>
      <c r="G140" s="253"/>
      <c r="H140" s="254"/>
      <c r="I140" s="305"/>
      <c r="J140" s="255"/>
      <c r="K140" s="255"/>
      <c r="L140" s="255"/>
      <c r="M140" s="256" t="e">
        <f>#REF!</f>
        <v>#REF!</v>
      </c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8"/>
      <c r="AE140" s="259"/>
      <c r="AF140" s="260"/>
      <c r="AH140" s="262"/>
      <c r="AI140" s="262"/>
    </row>
    <row r="141" spans="1:35" ht="24" customHeight="1" x14ac:dyDescent="0.25">
      <c r="A141" s="264" t="s">
        <v>315</v>
      </c>
      <c r="B141" s="265" t="s">
        <v>128</v>
      </c>
      <c r="C141" s="266" t="s">
        <v>87</v>
      </c>
      <c r="D141" s="267"/>
      <c r="E141" s="545" t="s">
        <v>267</v>
      </c>
      <c r="F141" s="547"/>
      <c r="G141" s="548"/>
      <c r="H141" s="268" t="s">
        <v>105</v>
      </c>
      <c r="I141" s="306">
        <v>4</v>
      </c>
      <c r="J141" s="247">
        <f>J122</f>
        <v>329.8</v>
      </c>
      <c r="K141" s="248">
        <f>K139</f>
        <v>0.21</v>
      </c>
      <c r="L141" s="35">
        <f>ROUND(J141+(J141*$AG$2),2)</f>
        <v>399.06</v>
      </c>
      <c r="M141" s="364" t="e">
        <f>#REF!</f>
        <v>#REF!</v>
      </c>
      <c r="N141" s="351" t="e">
        <f t="shared" ref="N141:N143" si="356">M141*O141</f>
        <v>#REF!</v>
      </c>
      <c r="O141" s="352"/>
      <c r="P141" s="351" t="e">
        <f t="shared" ref="P141:P143" si="357">M141*Q141</f>
        <v>#REF!</v>
      </c>
      <c r="Q141" s="352"/>
      <c r="R141" s="351" t="e">
        <f t="shared" ref="R141:R143" si="358">M141*S141</f>
        <v>#REF!</v>
      </c>
      <c r="S141" s="352"/>
      <c r="T141" s="351" t="e">
        <f t="shared" ref="T141:T143" si="359">M141*U141</f>
        <v>#REF!</v>
      </c>
      <c r="U141" s="352"/>
      <c r="V141" s="351" t="e">
        <f t="shared" ref="V141:V143" si="360">M141*W141</f>
        <v>#REF!</v>
      </c>
      <c r="W141" s="352"/>
      <c r="X141" s="351" t="e">
        <f t="shared" ref="X141:X143" si="361">M141*Y141</f>
        <v>#REF!</v>
      </c>
      <c r="Y141" s="352"/>
      <c r="Z141" s="351" t="e">
        <f t="shared" ref="Z141:Z143" si="362">M141*AA141</f>
        <v>#REF!</v>
      </c>
      <c r="AA141" s="352">
        <v>1</v>
      </c>
      <c r="AB141" s="351" t="e">
        <f t="shared" ref="AB141:AB143" si="363">M141*AC141</f>
        <v>#REF!</v>
      </c>
      <c r="AC141" s="352"/>
      <c r="AD141" s="270">
        <f t="shared" ref="AD141" si="364">1-AE141</f>
        <v>0.9</v>
      </c>
      <c r="AE141" s="271">
        <v>0.1</v>
      </c>
      <c r="AF141" s="272" t="e">
        <f t="shared" ref="AF141" si="365">AH141+AI141</f>
        <v>#REF!</v>
      </c>
      <c r="AG141" s="273" t="e">
        <f t="shared" ref="AG141" si="366">IF(M141-AF141=0,"OK","ERRO")</f>
        <v>#REF!</v>
      </c>
      <c r="AH141" s="274" t="e">
        <f t="shared" ref="AH141" si="367">TRUNC(AD141*M141,2)</f>
        <v>#REF!</v>
      </c>
      <c r="AI141" s="274" t="e">
        <f t="shared" ref="AI141" si="368">M141-AH141</f>
        <v>#REF!</v>
      </c>
    </row>
    <row r="142" spans="1:35" ht="23.25" customHeight="1" x14ac:dyDescent="0.25">
      <c r="A142" s="264" t="s">
        <v>316</v>
      </c>
      <c r="B142" s="265" t="s">
        <v>127</v>
      </c>
      <c r="C142" s="275" t="s">
        <v>138</v>
      </c>
      <c r="D142" s="267"/>
      <c r="E142" s="545" t="s">
        <v>137</v>
      </c>
      <c r="F142" s="545"/>
      <c r="G142" s="546"/>
      <c r="H142" s="268" t="s">
        <v>129</v>
      </c>
      <c r="I142" s="306">
        <v>44.5</v>
      </c>
      <c r="J142" s="247">
        <f t="shared" ref="J142:J143" si="369">J123</f>
        <v>12.83</v>
      </c>
      <c r="K142" s="248">
        <f>K141</f>
        <v>0.21</v>
      </c>
      <c r="L142" s="35">
        <f>ROUND(J142+(J142*$AG$2),2)</f>
        <v>15.52</v>
      </c>
      <c r="M142" s="364" t="e">
        <f>#REF!</f>
        <v>#REF!</v>
      </c>
      <c r="N142" s="351" t="e">
        <f t="shared" si="356"/>
        <v>#REF!</v>
      </c>
      <c r="O142" s="352"/>
      <c r="P142" s="351" t="e">
        <f t="shared" si="357"/>
        <v>#REF!</v>
      </c>
      <c r="Q142" s="352"/>
      <c r="R142" s="351" t="e">
        <f t="shared" si="358"/>
        <v>#REF!</v>
      </c>
      <c r="S142" s="352"/>
      <c r="T142" s="351" t="e">
        <f t="shared" si="359"/>
        <v>#REF!</v>
      </c>
      <c r="U142" s="352"/>
      <c r="V142" s="351" t="e">
        <f t="shared" si="360"/>
        <v>#REF!</v>
      </c>
      <c r="W142" s="352"/>
      <c r="X142" s="351" t="e">
        <f t="shared" si="361"/>
        <v>#REF!</v>
      </c>
      <c r="Y142" s="352"/>
      <c r="Z142" s="351" t="e">
        <f t="shared" si="362"/>
        <v>#REF!</v>
      </c>
      <c r="AA142" s="352">
        <v>1</v>
      </c>
      <c r="AB142" s="351" t="e">
        <f t="shared" si="363"/>
        <v>#REF!</v>
      </c>
      <c r="AC142" s="352"/>
      <c r="AD142" s="270">
        <f>1-AE142</f>
        <v>0.9</v>
      </c>
      <c r="AE142" s="271">
        <v>0.1</v>
      </c>
      <c r="AF142" s="272" t="e">
        <f>AH142+AI142</f>
        <v>#REF!</v>
      </c>
      <c r="AG142" s="273" t="e">
        <f>IF(M142-AF142=0,"OK","ERRO")</f>
        <v>#REF!</v>
      </c>
      <c r="AH142" s="274" t="e">
        <f>TRUNC(AD142*M142,2)</f>
        <v>#REF!</v>
      </c>
      <c r="AI142" s="274" t="e">
        <f>M142-AH142</f>
        <v>#REF!</v>
      </c>
    </row>
    <row r="143" spans="1:35" ht="15" customHeight="1" x14ac:dyDescent="0.25">
      <c r="A143" s="264" t="s">
        <v>317</v>
      </c>
      <c r="B143" s="265" t="s">
        <v>130</v>
      </c>
      <c r="C143" s="275" t="s">
        <v>153</v>
      </c>
      <c r="D143" s="267"/>
      <c r="E143" s="545" t="s">
        <v>152</v>
      </c>
      <c r="F143" s="545"/>
      <c r="G143" s="546"/>
      <c r="H143" s="268" t="s">
        <v>129</v>
      </c>
      <c r="I143" s="306">
        <v>1.79</v>
      </c>
      <c r="J143" s="247">
        <f t="shared" si="369"/>
        <v>693</v>
      </c>
      <c r="K143" s="248">
        <f>K142</f>
        <v>0.21</v>
      </c>
      <c r="L143" s="35">
        <f>ROUND(J143+(J143*$AG$2),2)</f>
        <v>838.53</v>
      </c>
      <c r="M143" s="364" t="e">
        <f>#REF!</f>
        <v>#REF!</v>
      </c>
      <c r="N143" s="351" t="e">
        <f t="shared" si="356"/>
        <v>#REF!</v>
      </c>
      <c r="O143" s="352"/>
      <c r="P143" s="351" t="e">
        <f t="shared" si="357"/>
        <v>#REF!</v>
      </c>
      <c r="Q143" s="352"/>
      <c r="R143" s="351" t="e">
        <f t="shared" si="358"/>
        <v>#REF!</v>
      </c>
      <c r="S143" s="352"/>
      <c r="T143" s="351" t="e">
        <f t="shared" si="359"/>
        <v>#REF!</v>
      </c>
      <c r="U143" s="352"/>
      <c r="V143" s="351" t="e">
        <f t="shared" si="360"/>
        <v>#REF!</v>
      </c>
      <c r="W143" s="352"/>
      <c r="X143" s="351" t="e">
        <f t="shared" si="361"/>
        <v>#REF!</v>
      </c>
      <c r="Y143" s="352"/>
      <c r="Z143" s="351" t="e">
        <f t="shared" si="362"/>
        <v>#REF!</v>
      </c>
      <c r="AA143" s="352">
        <v>1</v>
      </c>
      <c r="AB143" s="351" t="e">
        <f t="shared" si="363"/>
        <v>#REF!</v>
      </c>
      <c r="AC143" s="352"/>
      <c r="AD143" s="270">
        <f>1-AE143</f>
        <v>0.9</v>
      </c>
      <c r="AE143" s="271">
        <v>0.1</v>
      </c>
      <c r="AF143" s="272" t="e">
        <f t="shared" ref="AF143" si="370">AH143+AI143</f>
        <v>#REF!</v>
      </c>
      <c r="AG143" s="273" t="e">
        <f>IF(M143-AF143=0,"OK","ERRO")</f>
        <v>#REF!</v>
      </c>
      <c r="AH143" s="274" t="e">
        <f t="shared" ref="AH143" si="371">TRUNC(AD143*M143,2)</f>
        <v>#REF!</v>
      </c>
      <c r="AI143" s="274" t="e">
        <f t="shared" ref="AI143" si="372">M143-AH143</f>
        <v>#REF!</v>
      </c>
    </row>
    <row r="144" spans="1:35" s="385" customFormat="1" ht="15" customHeight="1" x14ac:dyDescent="0.25">
      <c r="A144" s="370" t="s">
        <v>321</v>
      </c>
      <c r="B144" s="370"/>
      <c r="C144" s="371"/>
      <c r="D144" s="372"/>
      <c r="E144" s="373" t="s">
        <v>318</v>
      </c>
      <c r="F144" s="373"/>
      <c r="G144" s="374"/>
      <c r="H144" s="375"/>
      <c r="I144" s="376"/>
      <c r="J144" s="377"/>
      <c r="K144" s="377"/>
      <c r="L144" s="377"/>
      <c r="M144" s="378" t="e">
        <f>#REF!</f>
        <v>#REF!</v>
      </c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  <c r="Z144" s="379"/>
      <c r="AA144" s="379"/>
      <c r="AB144" s="379"/>
      <c r="AC144" s="379"/>
      <c r="AD144" s="380"/>
      <c r="AE144" s="381"/>
      <c r="AF144" s="382"/>
      <c r="AG144" s="383"/>
      <c r="AH144" s="384"/>
      <c r="AI144" s="384"/>
    </row>
    <row r="145" spans="1:35" s="385" customFormat="1" ht="15" customHeight="1" x14ac:dyDescent="0.25">
      <c r="A145" s="370" t="s">
        <v>322</v>
      </c>
      <c r="B145" s="370"/>
      <c r="C145" s="371"/>
      <c r="D145" s="372"/>
      <c r="E145" s="373" t="s">
        <v>24</v>
      </c>
      <c r="F145" s="373"/>
      <c r="G145" s="374"/>
      <c r="H145" s="375"/>
      <c r="I145" s="376"/>
      <c r="J145" s="377"/>
      <c r="K145" s="377"/>
      <c r="L145" s="377"/>
      <c r="M145" s="378" t="e">
        <f>#REF!</f>
        <v>#REF!</v>
      </c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  <c r="AA145" s="379"/>
      <c r="AB145" s="379"/>
      <c r="AC145" s="379"/>
      <c r="AD145" s="380"/>
      <c r="AE145" s="381"/>
      <c r="AF145" s="382"/>
      <c r="AG145" s="383"/>
      <c r="AH145" s="384"/>
      <c r="AI145" s="384"/>
    </row>
    <row r="146" spans="1:35" s="385" customFormat="1" ht="35.25" customHeight="1" x14ac:dyDescent="0.25">
      <c r="A146" s="386" t="s">
        <v>323</v>
      </c>
      <c r="B146" s="387" t="s">
        <v>127</v>
      </c>
      <c r="C146" s="403" t="s">
        <v>211</v>
      </c>
      <c r="D146" s="389"/>
      <c r="E146" s="535" t="s">
        <v>215</v>
      </c>
      <c r="F146" s="535"/>
      <c r="G146" s="536"/>
      <c r="H146" s="390" t="s">
        <v>133</v>
      </c>
      <c r="I146" s="391">
        <v>354</v>
      </c>
      <c r="J146" s="404">
        <f>J90</f>
        <v>7.86</v>
      </c>
      <c r="K146" s="393">
        <f>K143</f>
        <v>0.21</v>
      </c>
      <c r="L146" s="394">
        <f>ROUND(J146+(J146*$AG$2),2)</f>
        <v>9.51</v>
      </c>
      <c r="M146" s="395" t="e">
        <f>#REF!</f>
        <v>#REF!</v>
      </c>
      <c r="N146" s="396" t="e">
        <f t="shared" ref="N146:N150" si="373">M146*O146</f>
        <v>#REF!</v>
      </c>
      <c r="O146" s="397"/>
      <c r="P146" s="396" t="e">
        <f t="shared" ref="P146:P150" si="374">M146*Q146</f>
        <v>#REF!</v>
      </c>
      <c r="Q146" s="397"/>
      <c r="R146" s="396" t="e">
        <f t="shared" ref="R146:R150" si="375">M146*S146</f>
        <v>#REF!</v>
      </c>
      <c r="S146" s="397"/>
      <c r="T146" s="396" t="e">
        <f t="shared" ref="T146:T150" si="376">M146*U146</f>
        <v>#REF!</v>
      </c>
      <c r="U146" s="397"/>
      <c r="V146" s="396" t="e">
        <f t="shared" ref="V146:V150" si="377">M146*W146</f>
        <v>#REF!</v>
      </c>
      <c r="W146" s="397"/>
      <c r="X146" s="396" t="e">
        <f t="shared" ref="X146:X150" si="378">M146*Y146</f>
        <v>#REF!</v>
      </c>
      <c r="Y146" s="397">
        <v>0.5</v>
      </c>
      <c r="Z146" s="396" t="e">
        <f t="shared" ref="Z146:Z150" si="379">M146*AA146</f>
        <v>#REF!</v>
      </c>
      <c r="AA146" s="397">
        <v>0.5</v>
      </c>
      <c r="AB146" s="396" t="e">
        <f t="shared" ref="AB146:AB150" si="380">M146*AC146</f>
        <v>#REF!</v>
      </c>
      <c r="AC146" s="397"/>
      <c r="AD146" s="398">
        <f t="shared" ref="AD146:AD150" si="381">1-AE146</f>
        <v>0.9</v>
      </c>
      <c r="AE146" s="399">
        <v>0.1</v>
      </c>
      <c r="AF146" s="400" t="e">
        <f t="shared" ref="AF146:AF150" si="382">AH146+AI146</f>
        <v>#REF!</v>
      </c>
      <c r="AG146" s="401" t="e">
        <f t="shared" ref="AG146:AG150" si="383">IF(M146-AF146=0,"OK","ERRO")</f>
        <v>#REF!</v>
      </c>
      <c r="AH146" s="402" t="e">
        <f t="shared" ref="AH146:AH150" si="384">TRUNC(AD146*M146,2)</f>
        <v>#REF!</v>
      </c>
      <c r="AI146" s="402" t="e">
        <f t="shared" ref="AI146:AI150" si="385">M146-AH146</f>
        <v>#REF!</v>
      </c>
    </row>
    <row r="147" spans="1:35" s="385" customFormat="1" ht="33.75" customHeight="1" x14ac:dyDescent="0.25">
      <c r="A147" s="386" t="s">
        <v>324</v>
      </c>
      <c r="B147" s="387" t="s">
        <v>127</v>
      </c>
      <c r="C147" s="403" t="s">
        <v>212</v>
      </c>
      <c r="D147" s="389"/>
      <c r="E147" s="535" t="s">
        <v>216</v>
      </c>
      <c r="F147" s="535"/>
      <c r="G147" s="536"/>
      <c r="H147" s="390" t="s">
        <v>133</v>
      </c>
      <c r="I147" s="391">
        <v>236</v>
      </c>
      <c r="J147" s="404">
        <f t="shared" ref="J147:J148" si="386">J91</f>
        <v>14.06</v>
      </c>
      <c r="K147" s="393">
        <f>K132</f>
        <v>0.21</v>
      </c>
      <c r="L147" s="394">
        <f>ROUND(J147+(J147*$AG$2),2)</f>
        <v>17.010000000000002</v>
      </c>
      <c r="M147" s="395" t="e">
        <f>#REF!</f>
        <v>#REF!</v>
      </c>
      <c r="N147" s="396" t="e">
        <f t="shared" si="373"/>
        <v>#REF!</v>
      </c>
      <c r="O147" s="397"/>
      <c r="P147" s="396" t="e">
        <f t="shared" si="374"/>
        <v>#REF!</v>
      </c>
      <c r="Q147" s="397"/>
      <c r="R147" s="396" t="e">
        <f t="shared" si="375"/>
        <v>#REF!</v>
      </c>
      <c r="S147" s="397"/>
      <c r="T147" s="396" t="e">
        <f t="shared" si="376"/>
        <v>#REF!</v>
      </c>
      <c r="U147" s="397"/>
      <c r="V147" s="396" t="e">
        <f t="shared" si="377"/>
        <v>#REF!</v>
      </c>
      <c r="W147" s="397"/>
      <c r="X147" s="396" t="e">
        <f t="shared" si="378"/>
        <v>#REF!</v>
      </c>
      <c r="Y147" s="397">
        <v>0.5</v>
      </c>
      <c r="Z147" s="396" t="e">
        <f t="shared" si="379"/>
        <v>#REF!</v>
      </c>
      <c r="AA147" s="397">
        <v>0.5</v>
      </c>
      <c r="AB147" s="396" t="e">
        <f t="shared" si="380"/>
        <v>#REF!</v>
      </c>
      <c r="AC147" s="397"/>
      <c r="AD147" s="398">
        <f t="shared" si="381"/>
        <v>0.9</v>
      </c>
      <c r="AE147" s="399">
        <v>0.1</v>
      </c>
      <c r="AF147" s="400" t="e">
        <f t="shared" si="382"/>
        <v>#REF!</v>
      </c>
      <c r="AG147" s="401" t="e">
        <f t="shared" si="383"/>
        <v>#REF!</v>
      </c>
      <c r="AH147" s="402" t="e">
        <f t="shared" si="384"/>
        <v>#REF!</v>
      </c>
      <c r="AI147" s="402" t="e">
        <f t="shared" si="385"/>
        <v>#REF!</v>
      </c>
    </row>
    <row r="148" spans="1:35" s="385" customFormat="1" ht="34.5" customHeight="1" x14ac:dyDescent="0.25">
      <c r="A148" s="386" t="s">
        <v>325</v>
      </c>
      <c r="B148" s="387" t="s">
        <v>127</v>
      </c>
      <c r="C148" s="403" t="s">
        <v>213</v>
      </c>
      <c r="D148" s="389"/>
      <c r="E148" s="535" t="s">
        <v>217</v>
      </c>
      <c r="F148" s="535"/>
      <c r="G148" s="536"/>
      <c r="H148" s="390" t="s">
        <v>135</v>
      </c>
      <c r="I148" s="391">
        <v>164</v>
      </c>
      <c r="J148" s="404">
        <f t="shared" si="386"/>
        <v>73.12</v>
      </c>
      <c r="K148" s="393">
        <f>K133</f>
        <v>0.21</v>
      </c>
      <c r="L148" s="394">
        <f>ROUND(J148+(J148*$AG$2),2)</f>
        <v>88.48</v>
      </c>
      <c r="M148" s="395" t="e">
        <f>#REF!</f>
        <v>#REF!</v>
      </c>
      <c r="N148" s="396" t="e">
        <f t="shared" si="373"/>
        <v>#REF!</v>
      </c>
      <c r="O148" s="397"/>
      <c r="P148" s="396" t="e">
        <f t="shared" si="374"/>
        <v>#REF!</v>
      </c>
      <c r="Q148" s="397"/>
      <c r="R148" s="396" t="e">
        <f t="shared" si="375"/>
        <v>#REF!</v>
      </c>
      <c r="S148" s="397"/>
      <c r="T148" s="396" t="e">
        <f t="shared" si="376"/>
        <v>#REF!</v>
      </c>
      <c r="U148" s="397"/>
      <c r="V148" s="396" t="e">
        <f t="shared" si="377"/>
        <v>#REF!</v>
      </c>
      <c r="W148" s="397"/>
      <c r="X148" s="396" t="e">
        <f t="shared" si="378"/>
        <v>#REF!</v>
      </c>
      <c r="Y148" s="397">
        <v>0.5</v>
      </c>
      <c r="Z148" s="396" t="e">
        <f t="shared" si="379"/>
        <v>#REF!</v>
      </c>
      <c r="AA148" s="397">
        <v>0.5</v>
      </c>
      <c r="AB148" s="396" t="e">
        <f t="shared" si="380"/>
        <v>#REF!</v>
      </c>
      <c r="AC148" s="397"/>
      <c r="AD148" s="398">
        <f t="shared" si="381"/>
        <v>0.9</v>
      </c>
      <c r="AE148" s="399">
        <v>0.1</v>
      </c>
      <c r="AF148" s="400" t="e">
        <f t="shared" si="382"/>
        <v>#REF!</v>
      </c>
      <c r="AG148" s="401" t="e">
        <f t="shared" si="383"/>
        <v>#REF!</v>
      </c>
      <c r="AH148" s="402" t="e">
        <f t="shared" si="384"/>
        <v>#REF!</v>
      </c>
      <c r="AI148" s="402" t="e">
        <f t="shared" si="385"/>
        <v>#REF!</v>
      </c>
    </row>
    <row r="149" spans="1:35" s="385" customFormat="1" ht="36" customHeight="1" x14ac:dyDescent="0.25">
      <c r="A149" s="386" t="s">
        <v>326</v>
      </c>
      <c r="B149" s="387" t="s">
        <v>127</v>
      </c>
      <c r="C149" s="403" t="s">
        <v>320</v>
      </c>
      <c r="D149" s="389"/>
      <c r="E149" s="535" t="s">
        <v>319</v>
      </c>
      <c r="F149" s="535"/>
      <c r="G149" s="536"/>
      <c r="H149" s="390" t="s">
        <v>135</v>
      </c>
      <c r="I149" s="391">
        <v>113</v>
      </c>
      <c r="J149" s="404">
        <v>162.6</v>
      </c>
      <c r="K149" s="393">
        <f>K148</f>
        <v>0.21</v>
      </c>
      <c r="L149" s="394">
        <f>ROUND(J149+(J149*$AG$2),2)</f>
        <v>196.75</v>
      </c>
      <c r="M149" s="395" t="e">
        <f>#REF!</f>
        <v>#REF!</v>
      </c>
      <c r="N149" s="396" t="e">
        <f t="shared" si="373"/>
        <v>#REF!</v>
      </c>
      <c r="O149" s="397"/>
      <c r="P149" s="396" t="e">
        <f t="shared" si="374"/>
        <v>#REF!</v>
      </c>
      <c r="Q149" s="397"/>
      <c r="R149" s="396" t="e">
        <f t="shared" si="375"/>
        <v>#REF!</v>
      </c>
      <c r="S149" s="397"/>
      <c r="T149" s="396" t="e">
        <f t="shared" si="376"/>
        <v>#REF!</v>
      </c>
      <c r="U149" s="397"/>
      <c r="V149" s="396" t="e">
        <f t="shared" si="377"/>
        <v>#REF!</v>
      </c>
      <c r="W149" s="397"/>
      <c r="X149" s="396" t="e">
        <f t="shared" si="378"/>
        <v>#REF!</v>
      </c>
      <c r="Y149" s="397">
        <v>0.5</v>
      </c>
      <c r="Z149" s="396" t="e">
        <f t="shared" si="379"/>
        <v>#REF!</v>
      </c>
      <c r="AA149" s="397">
        <v>0.5</v>
      </c>
      <c r="AB149" s="396" t="e">
        <f t="shared" si="380"/>
        <v>#REF!</v>
      </c>
      <c r="AC149" s="397"/>
      <c r="AD149" s="398">
        <f t="shared" ref="AD149" si="387">1-AE149</f>
        <v>0.9</v>
      </c>
      <c r="AE149" s="399">
        <v>0.1</v>
      </c>
      <c r="AF149" s="400" t="e">
        <f t="shared" ref="AF149" si="388">AH149+AI149</f>
        <v>#REF!</v>
      </c>
      <c r="AG149" s="401" t="e">
        <f t="shared" ref="AG149" si="389">IF(M149-AF149=0,"OK","ERRO")</f>
        <v>#REF!</v>
      </c>
      <c r="AH149" s="402" t="e">
        <f t="shared" ref="AH149" si="390">TRUNC(AD149*M149,2)</f>
        <v>#REF!</v>
      </c>
      <c r="AI149" s="402" t="e">
        <f t="shared" ref="AI149" si="391">M149-AH149</f>
        <v>#REF!</v>
      </c>
    </row>
    <row r="150" spans="1:35" s="385" customFormat="1" ht="22.5" customHeight="1" x14ac:dyDescent="0.25">
      <c r="A150" s="386" t="s">
        <v>327</v>
      </c>
      <c r="B150" s="387" t="s">
        <v>127</v>
      </c>
      <c r="C150" s="403" t="s">
        <v>214</v>
      </c>
      <c r="D150" s="389"/>
      <c r="E150" s="535" t="s">
        <v>218</v>
      </c>
      <c r="F150" s="535"/>
      <c r="G150" s="536"/>
      <c r="H150" s="390" t="s">
        <v>364</v>
      </c>
      <c r="I150" s="391">
        <v>6</v>
      </c>
      <c r="J150" s="404">
        <f>J93</f>
        <v>758.52</v>
      </c>
      <c r="K150" s="393">
        <f>K149</f>
        <v>0.21</v>
      </c>
      <c r="L150" s="394">
        <f>ROUND(J150+(J150*$AG$2),2)</f>
        <v>917.81</v>
      </c>
      <c r="M150" s="395" t="e">
        <f>#REF!</f>
        <v>#REF!</v>
      </c>
      <c r="N150" s="396" t="e">
        <f t="shared" si="373"/>
        <v>#REF!</v>
      </c>
      <c r="O150" s="397"/>
      <c r="P150" s="396" t="e">
        <f t="shared" si="374"/>
        <v>#REF!</v>
      </c>
      <c r="Q150" s="397"/>
      <c r="R150" s="396" t="e">
        <f t="shared" si="375"/>
        <v>#REF!</v>
      </c>
      <c r="S150" s="397"/>
      <c r="T150" s="396" t="e">
        <f t="shared" si="376"/>
        <v>#REF!</v>
      </c>
      <c r="U150" s="397"/>
      <c r="V150" s="396" t="e">
        <f t="shared" si="377"/>
        <v>#REF!</v>
      </c>
      <c r="W150" s="397"/>
      <c r="X150" s="396" t="e">
        <f t="shared" si="378"/>
        <v>#REF!</v>
      </c>
      <c r="Y150" s="397">
        <v>0.5</v>
      </c>
      <c r="Z150" s="396" t="e">
        <f t="shared" si="379"/>
        <v>#REF!</v>
      </c>
      <c r="AA150" s="397">
        <v>0.5</v>
      </c>
      <c r="AB150" s="396" t="e">
        <f t="shared" si="380"/>
        <v>#REF!</v>
      </c>
      <c r="AC150" s="397"/>
      <c r="AD150" s="398">
        <f t="shared" si="381"/>
        <v>0.9</v>
      </c>
      <c r="AE150" s="399">
        <v>0.1</v>
      </c>
      <c r="AF150" s="400" t="e">
        <f t="shared" si="382"/>
        <v>#REF!</v>
      </c>
      <c r="AG150" s="401" t="e">
        <f t="shared" si="383"/>
        <v>#REF!</v>
      </c>
      <c r="AH150" s="402" t="e">
        <f t="shared" si="384"/>
        <v>#REF!</v>
      </c>
      <c r="AI150" s="402" t="e">
        <f t="shared" si="385"/>
        <v>#REF!</v>
      </c>
    </row>
    <row r="151" spans="1:35" s="385" customFormat="1" ht="15" customHeight="1" x14ac:dyDescent="0.25">
      <c r="A151" s="370" t="s">
        <v>328</v>
      </c>
      <c r="B151" s="370"/>
      <c r="C151" s="371"/>
      <c r="D151" s="372"/>
      <c r="E151" s="373" t="s">
        <v>110</v>
      </c>
      <c r="F151" s="373"/>
      <c r="G151" s="374"/>
      <c r="H151" s="375"/>
      <c r="I151" s="376"/>
      <c r="J151" s="377"/>
      <c r="K151" s="377"/>
      <c r="L151" s="377"/>
      <c r="M151" s="378" t="e">
        <f>#REF!</f>
        <v>#REF!</v>
      </c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  <c r="AA151" s="379"/>
      <c r="AB151" s="379"/>
      <c r="AC151" s="379"/>
      <c r="AD151" s="380"/>
      <c r="AE151" s="381"/>
      <c r="AF151" s="382"/>
      <c r="AG151" s="383"/>
      <c r="AH151" s="384"/>
      <c r="AI151" s="384"/>
    </row>
    <row r="152" spans="1:35" s="385" customFormat="1" ht="15" customHeight="1" x14ac:dyDescent="0.25">
      <c r="A152" s="386" t="s">
        <v>329</v>
      </c>
      <c r="B152" s="387" t="s">
        <v>127</v>
      </c>
      <c r="C152" s="388" t="s">
        <v>190</v>
      </c>
      <c r="D152" s="389"/>
      <c r="E152" s="535" t="s">
        <v>187</v>
      </c>
      <c r="F152" s="535"/>
      <c r="G152" s="536"/>
      <c r="H152" s="390" t="s">
        <v>129</v>
      </c>
      <c r="I152" s="391">
        <v>4794.6000000000004</v>
      </c>
      <c r="J152" s="392">
        <f>J76</f>
        <v>1.51</v>
      </c>
      <c r="K152" s="393">
        <f>K149</f>
        <v>0.21</v>
      </c>
      <c r="L152" s="394">
        <f t="shared" ref="L152:L158" si="392">ROUND(J152+(J152*$AG$2),2)</f>
        <v>1.83</v>
      </c>
      <c r="M152" s="395" t="e">
        <f>#REF!</f>
        <v>#REF!</v>
      </c>
      <c r="N152" s="396" t="e">
        <f t="shared" ref="N152:N158" si="393">M152*O152</f>
        <v>#REF!</v>
      </c>
      <c r="O152" s="397"/>
      <c r="P152" s="396" t="e">
        <f t="shared" ref="P152:P158" si="394">M152*Q152</f>
        <v>#REF!</v>
      </c>
      <c r="Q152" s="397"/>
      <c r="R152" s="396" t="e">
        <f t="shared" ref="R152:R158" si="395">M152*S152</f>
        <v>#REF!</v>
      </c>
      <c r="S152" s="397"/>
      <c r="T152" s="396" t="e">
        <f t="shared" ref="T152:T158" si="396">M152*U152</f>
        <v>#REF!</v>
      </c>
      <c r="U152" s="397"/>
      <c r="V152" s="396" t="e">
        <f t="shared" ref="V152:V158" si="397">M152*W152</f>
        <v>#REF!</v>
      </c>
      <c r="W152" s="397"/>
      <c r="X152" s="396" t="e">
        <f t="shared" ref="X152:X158" si="398">M152*Y152</f>
        <v>#REF!</v>
      </c>
      <c r="Y152" s="397"/>
      <c r="Z152" s="396" t="e">
        <f t="shared" ref="Z152:Z158" si="399">M152*AA152</f>
        <v>#REF!</v>
      </c>
      <c r="AA152" s="397">
        <v>0.6</v>
      </c>
      <c r="AB152" s="396" t="e">
        <f t="shared" ref="AB152:AB158" si="400">M152*AC152</f>
        <v>#REF!</v>
      </c>
      <c r="AC152" s="397">
        <v>0.4</v>
      </c>
      <c r="AD152" s="398">
        <f t="shared" ref="AD152:AD158" si="401">1-AE152</f>
        <v>0.9</v>
      </c>
      <c r="AE152" s="399">
        <v>0.1</v>
      </c>
      <c r="AF152" s="400" t="e">
        <f t="shared" ref="AF152:AF158" si="402">AH152+AI152</f>
        <v>#REF!</v>
      </c>
      <c r="AG152" s="401" t="e">
        <f t="shared" ref="AG152:AG158" si="403">IF(M152-AF152=0,"OK","ERRO")</f>
        <v>#REF!</v>
      </c>
      <c r="AH152" s="402" t="e">
        <f t="shared" ref="AH152:AH158" si="404">TRUNC(AD152*M152,2)</f>
        <v>#REF!</v>
      </c>
      <c r="AI152" s="402" t="e">
        <f t="shared" ref="AI152:AI158" si="405">M152-AH152</f>
        <v>#REF!</v>
      </c>
    </row>
    <row r="153" spans="1:35" s="385" customFormat="1" ht="15" customHeight="1" x14ac:dyDescent="0.25">
      <c r="A153" s="386" t="s">
        <v>330</v>
      </c>
      <c r="B153" s="387" t="s">
        <v>127</v>
      </c>
      <c r="C153" s="403" t="s">
        <v>151</v>
      </c>
      <c r="D153" s="389"/>
      <c r="E153" s="540" t="s">
        <v>188</v>
      </c>
      <c r="F153" s="540"/>
      <c r="G153" s="541"/>
      <c r="H153" s="390" t="s">
        <v>134</v>
      </c>
      <c r="I153" s="391">
        <v>4351</v>
      </c>
      <c r="J153" s="392">
        <f t="shared" ref="J153:J158" si="406">J77</f>
        <v>0.69</v>
      </c>
      <c r="K153" s="393">
        <f t="shared" ref="K153:K158" si="407">K152</f>
        <v>0.21</v>
      </c>
      <c r="L153" s="394">
        <f t="shared" si="392"/>
        <v>0.83</v>
      </c>
      <c r="M153" s="395" t="e">
        <f>#REF!</f>
        <v>#REF!</v>
      </c>
      <c r="N153" s="396" t="e">
        <f t="shared" si="393"/>
        <v>#REF!</v>
      </c>
      <c r="O153" s="397"/>
      <c r="P153" s="396" t="e">
        <f t="shared" si="394"/>
        <v>#REF!</v>
      </c>
      <c r="Q153" s="397"/>
      <c r="R153" s="396" t="e">
        <f t="shared" si="395"/>
        <v>#REF!</v>
      </c>
      <c r="S153" s="397"/>
      <c r="T153" s="396" t="e">
        <f t="shared" si="396"/>
        <v>#REF!</v>
      </c>
      <c r="U153" s="397"/>
      <c r="V153" s="396" t="e">
        <f t="shared" si="397"/>
        <v>#REF!</v>
      </c>
      <c r="W153" s="397"/>
      <c r="X153" s="396" t="e">
        <f t="shared" si="398"/>
        <v>#REF!</v>
      </c>
      <c r="Y153" s="397"/>
      <c r="Z153" s="396" t="e">
        <f t="shared" si="399"/>
        <v>#REF!</v>
      </c>
      <c r="AA153" s="397">
        <v>0.6</v>
      </c>
      <c r="AB153" s="396" t="e">
        <f t="shared" si="400"/>
        <v>#REF!</v>
      </c>
      <c r="AC153" s="397">
        <v>0.4</v>
      </c>
      <c r="AD153" s="398">
        <f t="shared" si="401"/>
        <v>0.9</v>
      </c>
      <c r="AE153" s="399">
        <v>0.1</v>
      </c>
      <c r="AF153" s="400" t="e">
        <f t="shared" si="402"/>
        <v>#REF!</v>
      </c>
      <c r="AG153" s="401" t="e">
        <f t="shared" si="403"/>
        <v>#REF!</v>
      </c>
      <c r="AH153" s="402" t="e">
        <f t="shared" si="404"/>
        <v>#REF!</v>
      </c>
      <c r="AI153" s="402" t="e">
        <f t="shared" si="405"/>
        <v>#REF!</v>
      </c>
    </row>
    <row r="154" spans="1:35" s="385" customFormat="1" ht="21.75" customHeight="1" x14ac:dyDescent="0.25">
      <c r="A154" s="386" t="s">
        <v>331</v>
      </c>
      <c r="B154" s="387" t="s">
        <v>127</v>
      </c>
      <c r="C154" s="403" t="s">
        <v>143</v>
      </c>
      <c r="D154" s="389"/>
      <c r="E154" s="540" t="s">
        <v>189</v>
      </c>
      <c r="F154" s="540"/>
      <c r="G154" s="541"/>
      <c r="H154" s="390" t="s">
        <v>133</v>
      </c>
      <c r="I154" s="391">
        <v>359.6</v>
      </c>
      <c r="J154" s="392">
        <f t="shared" si="406"/>
        <v>86.81</v>
      </c>
      <c r="K154" s="393">
        <f t="shared" si="407"/>
        <v>0.21</v>
      </c>
      <c r="L154" s="394">
        <f t="shared" si="392"/>
        <v>105.04</v>
      </c>
      <c r="M154" s="395" t="e">
        <f>#REF!</f>
        <v>#REF!</v>
      </c>
      <c r="N154" s="396" t="e">
        <f t="shared" si="393"/>
        <v>#REF!</v>
      </c>
      <c r="O154" s="397"/>
      <c r="P154" s="396" t="e">
        <f t="shared" si="394"/>
        <v>#REF!</v>
      </c>
      <c r="Q154" s="397"/>
      <c r="R154" s="396" t="e">
        <f t="shared" si="395"/>
        <v>#REF!</v>
      </c>
      <c r="S154" s="397"/>
      <c r="T154" s="396" t="e">
        <f t="shared" si="396"/>
        <v>#REF!</v>
      </c>
      <c r="U154" s="397"/>
      <c r="V154" s="396" t="e">
        <f t="shared" si="397"/>
        <v>#REF!</v>
      </c>
      <c r="W154" s="397"/>
      <c r="X154" s="396" t="e">
        <f t="shared" si="398"/>
        <v>#REF!</v>
      </c>
      <c r="Y154" s="397"/>
      <c r="Z154" s="396" t="e">
        <f t="shared" si="399"/>
        <v>#REF!</v>
      </c>
      <c r="AA154" s="397">
        <v>0.6</v>
      </c>
      <c r="AB154" s="396" t="e">
        <f t="shared" si="400"/>
        <v>#REF!</v>
      </c>
      <c r="AC154" s="397">
        <v>0.4</v>
      </c>
      <c r="AD154" s="398">
        <f t="shared" si="401"/>
        <v>0.9</v>
      </c>
      <c r="AE154" s="399">
        <v>0.1</v>
      </c>
      <c r="AF154" s="400" t="e">
        <f t="shared" si="402"/>
        <v>#REF!</v>
      </c>
      <c r="AG154" s="401" t="e">
        <f t="shared" si="403"/>
        <v>#REF!</v>
      </c>
      <c r="AH154" s="402" t="e">
        <f t="shared" si="404"/>
        <v>#REF!</v>
      </c>
      <c r="AI154" s="402" t="e">
        <f t="shared" si="405"/>
        <v>#REF!</v>
      </c>
    </row>
    <row r="155" spans="1:35" s="385" customFormat="1" ht="15" customHeight="1" x14ac:dyDescent="0.25">
      <c r="A155" s="386" t="s">
        <v>332</v>
      </c>
      <c r="B155" s="387" t="s">
        <v>127</v>
      </c>
      <c r="C155" s="403" t="s">
        <v>174</v>
      </c>
      <c r="D155" s="389"/>
      <c r="E155" s="540" t="s">
        <v>363</v>
      </c>
      <c r="F155" s="540"/>
      <c r="G155" s="541"/>
      <c r="H155" s="390" t="s">
        <v>129</v>
      </c>
      <c r="I155" s="391">
        <v>3596</v>
      </c>
      <c r="J155" s="392">
        <f t="shared" si="406"/>
        <v>6.27</v>
      </c>
      <c r="K155" s="393">
        <f t="shared" si="407"/>
        <v>0.21</v>
      </c>
      <c r="L155" s="394">
        <f t="shared" si="392"/>
        <v>7.59</v>
      </c>
      <c r="M155" s="395" t="e">
        <f>#REF!</f>
        <v>#REF!</v>
      </c>
      <c r="N155" s="396" t="e">
        <f t="shared" si="393"/>
        <v>#REF!</v>
      </c>
      <c r="O155" s="397"/>
      <c r="P155" s="396" t="e">
        <f t="shared" si="394"/>
        <v>#REF!</v>
      </c>
      <c r="Q155" s="397"/>
      <c r="R155" s="396" t="e">
        <f t="shared" si="395"/>
        <v>#REF!</v>
      </c>
      <c r="S155" s="397"/>
      <c r="T155" s="396" t="e">
        <f t="shared" si="396"/>
        <v>#REF!</v>
      </c>
      <c r="U155" s="397"/>
      <c r="V155" s="396" t="e">
        <f t="shared" si="397"/>
        <v>#REF!</v>
      </c>
      <c r="W155" s="397"/>
      <c r="X155" s="396" t="e">
        <f t="shared" si="398"/>
        <v>#REF!</v>
      </c>
      <c r="Y155" s="397"/>
      <c r="Z155" s="396" t="e">
        <f t="shared" si="399"/>
        <v>#REF!</v>
      </c>
      <c r="AA155" s="397">
        <v>0.6</v>
      </c>
      <c r="AB155" s="396" t="e">
        <f t="shared" si="400"/>
        <v>#REF!</v>
      </c>
      <c r="AC155" s="397">
        <v>0.4</v>
      </c>
      <c r="AD155" s="398">
        <f t="shared" si="401"/>
        <v>0.9</v>
      </c>
      <c r="AE155" s="399">
        <v>0.1</v>
      </c>
      <c r="AF155" s="400" t="e">
        <f t="shared" si="402"/>
        <v>#REF!</v>
      </c>
      <c r="AG155" s="401" t="e">
        <f t="shared" si="403"/>
        <v>#REF!</v>
      </c>
      <c r="AH155" s="402" t="e">
        <f t="shared" si="404"/>
        <v>#REF!</v>
      </c>
      <c r="AI155" s="402" t="e">
        <f t="shared" si="405"/>
        <v>#REF!</v>
      </c>
    </row>
    <row r="156" spans="1:35" s="385" customFormat="1" ht="15" customHeight="1" x14ac:dyDescent="0.25">
      <c r="A156" s="386" t="s">
        <v>333</v>
      </c>
      <c r="B156" s="387" t="s">
        <v>127</v>
      </c>
      <c r="C156" s="403" t="s">
        <v>175</v>
      </c>
      <c r="D156" s="389"/>
      <c r="E156" s="535" t="s">
        <v>177</v>
      </c>
      <c r="F156" s="535"/>
      <c r="G156" s="536"/>
      <c r="H156" s="390" t="s">
        <v>129</v>
      </c>
      <c r="I156" s="391">
        <v>3596</v>
      </c>
      <c r="J156" s="392">
        <f t="shared" si="406"/>
        <v>1.79</v>
      </c>
      <c r="K156" s="393">
        <f t="shared" si="407"/>
        <v>0.21</v>
      </c>
      <c r="L156" s="394">
        <f t="shared" si="392"/>
        <v>2.17</v>
      </c>
      <c r="M156" s="395" t="e">
        <f>#REF!</f>
        <v>#REF!</v>
      </c>
      <c r="N156" s="396" t="e">
        <f t="shared" si="393"/>
        <v>#REF!</v>
      </c>
      <c r="O156" s="397"/>
      <c r="P156" s="396" t="e">
        <f t="shared" si="394"/>
        <v>#REF!</v>
      </c>
      <c r="Q156" s="397"/>
      <c r="R156" s="396" t="e">
        <f t="shared" si="395"/>
        <v>#REF!</v>
      </c>
      <c r="S156" s="397"/>
      <c r="T156" s="396" t="e">
        <f t="shared" si="396"/>
        <v>#REF!</v>
      </c>
      <c r="U156" s="397"/>
      <c r="V156" s="396" t="e">
        <f t="shared" si="397"/>
        <v>#REF!</v>
      </c>
      <c r="W156" s="397"/>
      <c r="X156" s="396" t="e">
        <f t="shared" si="398"/>
        <v>#REF!</v>
      </c>
      <c r="Y156" s="397"/>
      <c r="Z156" s="396" t="e">
        <f t="shared" si="399"/>
        <v>#REF!</v>
      </c>
      <c r="AA156" s="397">
        <v>0.6</v>
      </c>
      <c r="AB156" s="396" t="e">
        <f t="shared" si="400"/>
        <v>#REF!</v>
      </c>
      <c r="AC156" s="397">
        <v>0.4</v>
      </c>
      <c r="AD156" s="398">
        <f t="shared" si="401"/>
        <v>0.9</v>
      </c>
      <c r="AE156" s="399">
        <v>0.1</v>
      </c>
      <c r="AF156" s="400" t="e">
        <f t="shared" si="402"/>
        <v>#REF!</v>
      </c>
      <c r="AG156" s="401" t="e">
        <f t="shared" si="403"/>
        <v>#REF!</v>
      </c>
      <c r="AH156" s="402" t="e">
        <f t="shared" si="404"/>
        <v>#REF!</v>
      </c>
      <c r="AI156" s="402" t="e">
        <f t="shared" si="405"/>
        <v>#REF!</v>
      </c>
    </row>
    <row r="157" spans="1:35" s="385" customFormat="1" ht="21.75" customHeight="1" x14ac:dyDescent="0.25">
      <c r="A157" s="386" t="s">
        <v>334</v>
      </c>
      <c r="B157" s="387" t="s">
        <v>127</v>
      </c>
      <c r="C157" s="403" t="s">
        <v>142</v>
      </c>
      <c r="D157" s="389"/>
      <c r="E157" s="535" t="s">
        <v>178</v>
      </c>
      <c r="F157" s="540"/>
      <c r="G157" s="541"/>
      <c r="H157" s="390" t="s">
        <v>134</v>
      </c>
      <c r="I157" s="391">
        <v>1740.46</v>
      </c>
      <c r="J157" s="392">
        <f t="shared" si="406"/>
        <v>0.89</v>
      </c>
      <c r="K157" s="393">
        <f t="shared" si="407"/>
        <v>0.21</v>
      </c>
      <c r="L157" s="394">
        <f t="shared" si="392"/>
        <v>1.08</v>
      </c>
      <c r="M157" s="395" t="e">
        <f>#REF!</f>
        <v>#REF!</v>
      </c>
      <c r="N157" s="396" t="e">
        <f t="shared" si="393"/>
        <v>#REF!</v>
      </c>
      <c r="O157" s="397"/>
      <c r="P157" s="396" t="e">
        <f t="shared" si="394"/>
        <v>#REF!</v>
      </c>
      <c r="Q157" s="397"/>
      <c r="R157" s="396" t="e">
        <f t="shared" si="395"/>
        <v>#REF!</v>
      </c>
      <c r="S157" s="397"/>
      <c r="T157" s="396" t="e">
        <f t="shared" si="396"/>
        <v>#REF!</v>
      </c>
      <c r="U157" s="397"/>
      <c r="V157" s="396" t="e">
        <f t="shared" si="397"/>
        <v>#REF!</v>
      </c>
      <c r="W157" s="397"/>
      <c r="X157" s="396" t="e">
        <f t="shared" si="398"/>
        <v>#REF!</v>
      </c>
      <c r="Y157" s="397"/>
      <c r="Z157" s="396" t="e">
        <f t="shared" si="399"/>
        <v>#REF!</v>
      </c>
      <c r="AA157" s="397">
        <v>0.6</v>
      </c>
      <c r="AB157" s="396" t="e">
        <f t="shared" si="400"/>
        <v>#REF!</v>
      </c>
      <c r="AC157" s="397">
        <v>0.4</v>
      </c>
      <c r="AD157" s="398">
        <f t="shared" si="401"/>
        <v>0.9</v>
      </c>
      <c r="AE157" s="399">
        <v>0.1</v>
      </c>
      <c r="AF157" s="400" t="e">
        <f t="shared" si="402"/>
        <v>#REF!</v>
      </c>
      <c r="AG157" s="401" t="e">
        <f t="shared" si="403"/>
        <v>#REF!</v>
      </c>
      <c r="AH157" s="402" t="e">
        <f t="shared" si="404"/>
        <v>#REF!</v>
      </c>
      <c r="AI157" s="402" t="e">
        <f t="shared" si="405"/>
        <v>#REF!</v>
      </c>
    </row>
    <row r="158" spans="1:35" s="385" customFormat="1" ht="21.75" customHeight="1" x14ac:dyDescent="0.25">
      <c r="A158" s="386" t="s">
        <v>335</v>
      </c>
      <c r="B158" s="387" t="s">
        <v>128</v>
      </c>
      <c r="C158" s="403" t="s">
        <v>88</v>
      </c>
      <c r="D158" s="389"/>
      <c r="E158" s="535" t="s">
        <v>179</v>
      </c>
      <c r="F158" s="535"/>
      <c r="G158" s="536"/>
      <c r="H158" s="390" t="s">
        <v>133</v>
      </c>
      <c r="I158" s="391">
        <v>143.84</v>
      </c>
      <c r="J158" s="392">
        <f t="shared" si="406"/>
        <v>843.7</v>
      </c>
      <c r="K158" s="393">
        <f t="shared" si="407"/>
        <v>0.21</v>
      </c>
      <c r="L158" s="394">
        <f t="shared" si="392"/>
        <v>1020.88</v>
      </c>
      <c r="M158" s="395" t="e">
        <f>#REF!</f>
        <v>#REF!</v>
      </c>
      <c r="N158" s="396" t="e">
        <f t="shared" si="393"/>
        <v>#REF!</v>
      </c>
      <c r="O158" s="397"/>
      <c r="P158" s="396" t="e">
        <f t="shared" si="394"/>
        <v>#REF!</v>
      </c>
      <c r="Q158" s="397"/>
      <c r="R158" s="396" t="e">
        <f t="shared" si="395"/>
        <v>#REF!</v>
      </c>
      <c r="S158" s="397"/>
      <c r="T158" s="396" t="e">
        <f t="shared" si="396"/>
        <v>#REF!</v>
      </c>
      <c r="U158" s="397"/>
      <c r="V158" s="396" t="e">
        <f t="shared" si="397"/>
        <v>#REF!</v>
      </c>
      <c r="W158" s="397"/>
      <c r="X158" s="396" t="e">
        <f t="shared" si="398"/>
        <v>#REF!</v>
      </c>
      <c r="Y158" s="397"/>
      <c r="Z158" s="396" t="e">
        <f t="shared" si="399"/>
        <v>#REF!</v>
      </c>
      <c r="AA158" s="397">
        <v>0.6</v>
      </c>
      <c r="AB158" s="396" t="e">
        <f t="shared" si="400"/>
        <v>#REF!</v>
      </c>
      <c r="AC158" s="397">
        <v>0.4</v>
      </c>
      <c r="AD158" s="398">
        <f t="shared" si="401"/>
        <v>0.9</v>
      </c>
      <c r="AE158" s="399">
        <v>0.1</v>
      </c>
      <c r="AF158" s="400" t="e">
        <f t="shared" si="402"/>
        <v>#REF!</v>
      </c>
      <c r="AG158" s="401" t="e">
        <f t="shared" si="403"/>
        <v>#REF!</v>
      </c>
      <c r="AH158" s="402" t="e">
        <f t="shared" si="404"/>
        <v>#REF!</v>
      </c>
      <c r="AI158" s="402" t="e">
        <f t="shared" si="405"/>
        <v>#REF!</v>
      </c>
    </row>
    <row r="159" spans="1:35" s="385" customFormat="1" ht="15" customHeight="1" x14ac:dyDescent="0.25">
      <c r="A159" s="370" t="s">
        <v>341</v>
      </c>
      <c r="B159" s="370"/>
      <c r="C159" s="371"/>
      <c r="D159" s="372"/>
      <c r="E159" s="373" t="s">
        <v>165</v>
      </c>
      <c r="F159" s="373"/>
      <c r="G159" s="374"/>
      <c r="H159" s="375"/>
      <c r="I159" s="376"/>
      <c r="J159" s="377"/>
      <c r="K159" s="377"/>
      <c r="L159" s="377"/>
      <c r="M159" s="378" t="e">
        <f>#REF!</f>
        <v>#REF!</v>
      </c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  <c r="AA159" s="379"/>
      <c r="AB159" s="379"/>
      <c r="AC159" s="379"/>
      <c r="AD159" s="380"/>
      <c r="AE159" s="381"/>
      <c r="AF159" s="382"/>
      <c r="AG159" s="383"/>
      <c r="AH159" s="384"/>
      <c r="AI159" s="384"/>
    </row>
    <row r="160" spans="1:35" s="385" customFormat="1" ht="23.25" customHeight="1" x14ac:dyDescent="0.25">
      <c r="A160" s="386" t="s">
        <v>336</v>
      </c>
      <c r="B160" s="387" t="s">
        <v>128</v>
      </c>
      <c r="C160" s="388" t="s">
        <v>86</v>
      </c>
      <c r="D160" s="389"/>
      <c r="E160" s="535" t="s">
        <v>166</v>
      </c>
      <c r="F160" s="540"/>
      <c r="G160" s="541"/>
      <c r="H160" s="390" t="s">
        <v>105</v>
      </c>
      <c r="I160" s="391">
        <v>2</v>
      </c>
      <c r="J160" s="404">
        <f>J31</f>
        <v>334.16</v>
      </c>
      <c r="K160" s="393">
        <f>K158</f>
        <v>0.21</v>
      </c>
      <c r="L160" s="394">
        <f>ROUND(J160+(J160*$AG$2),2)</f>
        <v>404.33</v>
      </c>
      <c r="M160" s="395" t="e">
        <f>#REF!</f>
        <v>#REF!</v>
      </c>
      <c r="N160" s="396" t="e">
        <f t="shared" ref="N160:N164" si="408">M160*O160</f>
        <v>#REF!</v>
      </c>
      <c r="O160" s="397"/>
      <c r="P160" s="396" t="e">
        <f t="shared" ref="P160:P164" si="409">M160*Q160</f>
        <v>#REF!</v>
      </c>
      <c r="Q160" s="397"/>
      <c r="R160" s="396" t="e">
        <f t="shared" ref="R160:R164" si="410">M160*S160</f>
        <v>#REF!</v>
      </c>
      <c r="S160" s="397"/>
      <c r="T160" s="396" t="e">
        <f t="shared" ref="T160:T164" si="411">M160*U160</f>
        <v>#REF!</v>
      </c>
      <c r="U160" s="397"/>
      <c r="V160" s="396" t="e">
        <f t="shared" ref="V160:V164" si="412">M160*W160</f>
        <v>#REF!</v>
      </c>
      <c r="W160" s="397"/>
      <c r="X160" s="396" t="e">
        <f t="shared" ref="X160:X164" si="413">M160*Y160</f>
        <v>#REF!</v>
      </c>
      <c r="Y160" s="397"/>
      <c r="Z160" s="396" t="e">
        <f t="shared" ref="Z160:Z164" si="414">M160*AA160</f>
        <v>#REF!</v>
      </c>
      <c r="AA160" s="397"/>
      <c r="AB160" s="396" t="e">
        <f t="shared" ref="AB160:AB164" si="415">M160*AC160</f>
        <v>#REF!</v>
      </c>
      <c r="AC160" s="397">
        <v>1</v>
      </c>
      <c r="AD160" s="398">
        <f t="shared" ref="AD160" si="416">1-AE160</f>
        <v>0.9</v>
      </c>
      <c r="AE160" s="399">
        <v>0.1</v>
      </c>
      <c r="AF160" s="400" t="e">
        <f t="shared" ref="AF160" si="417">AH160+AI160</f>
        <v>#REF!</v>
      </c>
      <c r="AG160" s="401" t="e">
        <f t="shared" ref="AG160" si="418">IF(M160-AF160=0,"OK","ERRO")</f>
        <v>#REF!</v>
      </c>
      <c r="AH160" s="402" t="e">
        <f t="shared" ref="AH160" si="419">TRUNC(AD160*M160,2)</f>
        <v>#REF!</v>
      </c>
      <c r="AI160" s="402" t="e">
        <f t="shared" ref="AI160" si="420">M160-AH160</f>
        <v>#REF!</v>
      </c>
    </row>
    <row r="161" spans="1:35" s="385" customFormat="1" ht="21.75" customHeight="1" x14ac:dyDescent="0.25">
      <c r="A161" s="386" t="s">
        <v>337</v>
      </c>
      <c r="B161" s="387" t="s">
        <v>127</v>
      </c>
      <c r="C161" s="403" t="s">
        <v>138</v>
      </c>
      <c r="D161" s="389"/>
      <c r="E161" s="535" t="s">
        <v>137</v>
      </c>
      <c r="F161" s="535"/>
      <c r="G161" s="536"/>
      <c r="H161" s="390" t="s">
        <v>129</v>
      </c>
      <c r="I161" s="391">
        <v>67.349999999999994</v>
      </c>
      <c r="J161" s="404">
        <f t="shared" ref="J161:J164" si="421">J32</f>
        <v>12.83</v>
      </c>
      <c r="K161" s="393">
        <f>K160</f>
        <v>0.21</v>
      </c>
      <c r="L161" s="394">
        <f>ROUND(J161+(J161*$AG$2),2)</f>
        <v>15.52</v>
      </c>
      <c r="M161" s="395" t="e">
        <f>#REF!</f>
        <v>#REF!</v>
      </c>
      <c r="N161" s="396" t="e">
        <f t="shared" si="408"/>
        <v>#REF!</v>
      </c>
      <c r="O161" s="397"/>
      <c r="P161" s="396" t="e">
        <f t="shared" si="409"/>
        <v>#REF!</v>
      </c>
      <c r="Q161" s="397"/>
      <c r="R161" s="396" t="e">
        <f t="shared" si="410"/>
        <v>#REF!</v>
      </c>
      <c r="S161" s="397"/>
      <c r="T161" s="396" t="e">
        <f t="shared" si="411"/>
        <v>#REF!</v>
      </c>
      <c r="U161" s="397"/>
      <c r="V161" s="396" t="e">
        <f t="shared" si="412"/>
        <v>#REF!</v>
      </c>
      <c r="W161" s="397"/>
      <c r="X161" s="396" t="e">
        <f t="shared" si="413"/>
        <v>#REF!</v>
      </c>
      <c r="Y161" s="397"/>
      <c r="Z161" s="396" t="e">
        <f t="shared" si="414"/>
        <v>#REF!</v>
      </c>
      <c r="AA161" s="397"/>
      <c r="AB161" s="396" t="e">
        <f t="shared" si="415"/>
        <v>#REF!</v>
      </c>
      <c r="AC161" s="397">
        <v>1</v>
      </c>
      <c r="AD161" s="398">
        <f>1-AE161</f>
        <v>0.9</v>
      </c>
      <c r="AE161" s="399">
        <v>0.1</v>
      </c>
      <c r="AF161" s="400" t="e">
        <f>AH161+AI161</f>
        <v>#REF!</v>
      </c>
      <c r="AG161" s="401" t="e">
        <f>IF(M161-AF161=0,"OK","ERRO")</f>
        <v>#REF!</v>
      </c>
      <c r="AH161" s="402" t="e">
        <f>TRUNC(AD161*M161,2)</f>
        <v>#REF!</v>
      </c>
      <c r="AI161" s="402" t="e">
        <f>M161-AH161</f>
        <v>#REF!</v>
      </c>
    </row>
    <row r="162" spans="1:35" s="385" customFormat="1" ht="16.5" customHeight="1" x14ac:dyDescent="0.25">
      <c r="A162" s="386" t="s">
        <v>338</v>
      </c>
      <c r="B162" s="387" t="s">
        <v>130</v>
      </c>
      <c r="C162" s="403" t="s">
        <v>153</v>
      </c>
      <c r="D162" s="389"/>
      <c r="E162" s="535" t="s">
        <v>152</v>
      </c>
      <c r="F162" s="535"/>
      <c r="G162" s="536"/>
      <c r="H162" s="390" t="s">
        <v>129</v>
      </c>
      <c r="I162" s="391">
        <v>1</v>
      </c>
      <c r="J162" s="404">
        <f t="shared" si="421"/>
        <v>693</v>
      </c>
      <c r="K162" s="393">
        <f>K161</f>
        <v>0.21</v>
      </c>
      <c r="L162" s="394">
        <f>ROUND(J162+(J162*$AG$2),2)</f>
        <v>838.53</v>
      </c>
      <c r="M162" s="395" t="e">
        <f>#REF!</f>
        <v>#REF!</v>
      </c>
      <c r="N162" s="396" t="e">
        <f t="shared" si="408"/>
        <v>#REF!</v>
      </c>
      <c r="O162" s="397"/>
      <c r="P162" s="396" t="e">
        <f t="shared" si="409"/>
        <v>#REF!</v>
      </c>
      <c r="Q162" s="397"/>
      <c r="R162" s="396" t="e">
        <f t="shared" si="410"/>
        <v>#REF!</v>
      </c>
      <c r="S162" s="397"/>
      <c r="T162" s="396" t="e">
        <f t="shared" si="411"/>
        <v>#REF!</v>
      </c>
      <c r="U162" s="397"/>
      <c r="V162" s="396" t="e">
        <f t="shared" si="412"/>
        <v>#REF!</v>
      </c>
      <c r="W162" s="397"/>
      <c r="X162" s="396" t="e">
        <f t="shared" si="413"/>
        <v>#REF!</v>
      </c>
      <c r="Y162" s="397"/>
      <c r="Z162" s="396" t="e">
        <f t="shared" si="414"/>
        <v>#REF!</v>
      </c>
      <c r="AA162" s="397"/>
      <c r="AB162" s="396" t="e">
        <f t="shared" si="415"/>
        <v>#REF!</v>
      </c>
      <c r="AC162" s="397">
        <v>1</v>
      </c>
      <c r="AD162" s="398">
        <f>1-AE162</f>
        <v>0.9</v>
      </c>
      <c r="AE162" s="399">
        <v>0.1</v>
      </c>
      <c r="AF162" s="400" t="e">
        <f t="shared" ref="AF162:AF164" si="422">AH162+AI162</f>
        <v>#REF!</v>
      </c>
      <c r="AG162" s="401" t="e">
        <f>IF(M162-AF162=0,"OK","ERRO")</f>
        <v>#REF!</v>
      </c>
      <c r="AH162" s="402" t="e">
        <f t="shared" ref="AH162:AH164" si="423">TRUNC(AD162*M162,2)</f>
        <v>#REF!</v>
      </c>
      <c r="AI162" s="402" t="e">
        <f t="shared" ref="AI162:AI164" si="424">M162-AH162</f>
        <v>#REF!</v>
      </c>
    </row>
    <row r="163" spans="1:35" s="385" customFormat="1" ht="36" customHeight="1" x14ac:dyDescent="0.25">
      <c r="A163" s="386" t="s">
        <v>339</v>
      </c>
      <c r="B163" s="387" t="s">
        <v>127</v>
      </c>
      <c r="C163" s="403" t="s">
        <v>203</v>
      </c>
      <c r="D163" s="389"/>
      <c r="E163" s="535" t="s">
        <v>205</v>
      </c>
      <c r="F163" s="535"/>
      <c r="G163" s="536"/>
      <c r="H163" s="390" t="s">
        <v>135</v>
      </c>
      <c r="I163" s="391">
        <v>788</v>
      </c>
      <c r="J163" s="404">
        <f t="shared" si="421"/>
        <v>0</v>
      </c>
      <c r="K163" s="393">
        <f>K148</f>
        <v>0.21</v>
      </c>
      <c r="L163" s="394">
        <f>ROUND(J163+(J163*$AG$2),2)</f>
        <v>0</v>
      </c>
      <c r="M163" s="395" t="e">
        <f>#REF!</f>
        <v>#REF!</v>
      </c>
      <c r="N163" s="396" t="e">
        <f t="shared" si="408"/>
        <v>#REF!</v>
      </c>
      <c r="O163" s="397"/>
      <c r="P163" s="396" t="e">
        <f t="shared" si="409"/>
        <v>#REF!</v>
      </c>
      <c r="Q163" s="397"/>
      <c r="R163" s="396" t="e">
        <f t="shared" si="410"/>
        <v>#REF!</v>
      </c>
      <c r="S163" s="397"/>
      <c r="T163" s="396" t="e">
        <f t="shared" si="411"/>
        <v>#REF!</v>
      </c>
      <c r="U163" s="397"/>
      <c r="V163" s="396" t="e">
        <f t="shared" si="412"/>
        <v>#REF!</v>
      </c>
      <c r="W163" s="397"/>
      <c r="X163" s="396" t="e">
        <f t="shared" si="413"/>
        <v>#REF!</v>
      </c>
      <c r="Y163" s="397"/>
      <c r="Z163" s="396" t="e">
        <f t="shared" si="414"/>
        <v>#REF!</v>
      </c>
      <c r="AA163" s="397"/>
      <c r="AB163" s="396" t="e">
        <f t="shared" si="415"/>
        <v>#REF!</v>
      </c>
      <c r="AC163" s="397">
        <v>1</v>
      </c>
      <c r="AD163" s="398">
        <f t="shared" ref="AD163:AD164" si="425">1-AE163</f>
        <v>0.9</v>
      </c>
      <c r="AE163" s="399">
        <v>0.1</v>
      </c>
      <c r="AF163" s="400" t="e">
        <f t="shared" si="422"/>
        <v>#REF!</v>
      </c>
      <c r="AG163" s="401" t="e">
        <f t="shared" ref="AG163:AG164" si="426">IF(M163-AF163=0,"OK","ERRO")</f>
        <v>#REF!</v>
      </c>
      <c r="AH163" s="402" t="e">
        <f t="shared" si="423"/>
        <v>#REF!</v>
      </c>
      <c r="AI163" s="402" t="e">
        <f t="shared" si="424"/>
        <v>#REF!</v>
      </c>
    </row>
    <row r="164" spans="1:35" s="385" customFormat="1" ht="33.75" customHeight="1" x14ac:dyDescent="0.25">
      <c r="A164" s="406" t="s">
        <v>340</v>
      </c>
      <c r="B164" s="407" t="s">
        <v>127</v>
      </c>
      <c r="C164" s="408" t="s">
        <v>204</v>
      </c>
      <c r="D164" s="409"/>
      <c r="E164" s="537" t="s">
        <v>206</v>
      </c>
      <c r="F164" s="537"/>
      <c r="G164" s="538"/>
      <c r="H164" s="410" t="s">
        <v>135</v>
      </c>
      <c r="I164" s="411">
        <v>4.7</v>
      </c>
      <c r="J164" s="412">
        <f t="shared" si="421"/>
        <v>0</v>
      </c>
      <c r="K164" s="413">
        <f>K149</f>
        <v>0.21</v>
      </c>
      <c r="L164" s="414">
        <f>ROUND(J164+(J164*$AG$2),2)</f>
        <v>0</v>
      </c>
      <c r="M164" s="395" t="e">
        <f>#REF!</f>
        <v>#REF!</v>
      </c>
      <c r="N164" s="415" t="e">
        <f t="shared" si="408"/>
        <v>#REF!</v>
      </c>
      <c r="O164" s="416"/>
      <c r="P164" s="415" t="e">
        <f t="shared" si="409"/>
        <v>#REF!</v>
      </c>
      <c r="Q164" s="416"/>
      <c r="R164" s="415" t="e">
        <f t="shared" si="410"/>
        <v>#REF!</v>
      </c>
      <c r="S164" s="416"/>
      <c r="T164" s="415" t="e">
        <f t="shared" si="411"/>
        <v>#REF!</v>
      </c>
      <c r="U164" s="416"/>
      <c r="V164" s="415" t="e">
        <f t="shared" si="412"/>
        <v>#REF!</v>
      </c>
      <c r="W164" s="416"/>
      <c r="X164" s="415" t="e">
        <f t="shared" si="413"/>
        <v>#REF!</v>
      </c>
      <c r="Y164" s="416"/>
      <c r="Z164" s="415" t="e">
        <f t="shared" si="414"/>
        <v>#REF!</v>
      </c>
      <c r="AA164" s="416"/>
      <c r="AB164" s="415" t="e">
        <f t="shared" si="415"/>
        <v>#REF!</v>
      </c>
      <c r="AC164" s="397">
        <v>1</v>
      </c>
      <c r="AD164" s="398">
        <f t="shared" si="425"/>
        <v>0.9</v>
      </c>
      <c r="AE164" s="399">
        <v>0.1</v>
      </c>
      <c r="AF164" s="400" t="e">
        <f t="shared" si="422"/>
        <v>#REF!</v>
      </c>
      <c r="AG164" s="401" t="e">
        <f t="shared" si="426"/>
        <v>#REF!</v>
      </c>
      <c r="AH164" s="402" t="e">
        <f t="shared" si="423"/>
        <v>#REF!</v>
      </c>
      <c r="AI164" s="402" t="e">
        <f t="shared" si="424"/>
        <v>#REF!</v>
      </c>
    </row>
    <row r="165" spans="1:35" s="341" customFormat="1" ht="20.25" customHeight="1" x14ac:dyDescent="0.25">
      <c r="A165" s="542"/>
      <c r="B165" s="543"/>
      <c r="C165" s="543"/>
      <c r="D165" s="543"/>
      <c r="E165" s="543"/>
      <c r="F165" s="543"/>
      <c r="G165" s="544"/>
      <c r="H165" s="355"/>
      <c r="I165" s="539" t="s">
        <v>342</v>
      </c>
      <c r="J165" s="539"/>
      <c r="K165" s="539"/>
      <c r="L165" s="539"/>
      <c r="M165" s="356" t="e">
        <f>M144+M134+M125+M115+M105+M94+M74+M61+M41+M21+M9</f>
        <v>#REF!</v>
      </c>
      <c r="N165" s="356" t="e">
        <f>SUM(N9:N164)</f>
        <v>#REF!</v>
      </c>
      <c r="O165" s="356"/>
      <c r="P165" s="356" t="e">
        <f t="shared" ref="P165:AB165" si="427">SUM(P9:P164)</f>
        <v>#REF!</v>
      </c>
      <c r="Q165" s="356"/>
      <c r="R165" s="356" t="e">
        <f t="shared" si="427"/>
        <v>#REF!</v>
      </c>
      <c r="S165" s="356"/>
      <c r="T165" s="356" t="e">
        <f t="shared" si="427"/>
        <v>#REF!</v>
      </c>
      <c r="U165" s="356"/>
      <c r="V165" s="356" t="e">
        <f t="shared" si="427"/>
        <v>#REF!</v>
      </c>
      <c r="W165" s="356"/>
      <c r="X165" s="356" t="e">
        <f t="shared" si="427"/>
        <v>#REF!</v>
      </c>
      <c r="Y165" s="356"/>
      <c r="Z165" s="356" t="e">
        <f t="shared" si="427"/>
        <v>#REF!</v>
      </c>
      <c r="AA165" s="356"/>
      <c r="AB165" s="356" t="e">
        <f t="shared" si="427"/>
        <v>#REF!</v>
      </c>
      <c r="AC165" s="356"/>
      <c r="AD165" s="318"/>
      <c r="AE165" s="318"/>
      <c r="AF165" s="318"/>
      <c r="AG165" s="357"/>
      <c r="AH165" s="358"/>
      <c r="AI165" s="358"/>
    </row>
    <row r="166" spans="1:35" ht="16.5" customHeight="1" x14ac:dyDescent="0.25">
      <c r="A166" s="302" t="s">
        <v>359</v>
      </c>
      <c r="B166" s="278"/>
      <c r="C166" s="307" t="s">
        <v>343</v>
      </c>
      <c r="D166" s="321"/>
      <c r="E166" s="353"/>
      <c r="F166" s="353"/>
      <c r="H166" s="354"/>
      <c r="I166" s="354"/>
      <c r="J166" s="354"/>
      <c r="K166" s="354"/>
      <c r="L166" s="354"/>
      <c r="M166" s="354"/>
      <c r="N166" s="354"/>
      <c r="O166" s="354"/>
      <c r="P166" s="354"/>
      <c r="Q166" s="354"/>
      <c r="R166" s="354"/>
      <c r="S166" s="354"/>
      <c r="T166" s="354"/>
      <c r="U166" s="354"/>
      <c r="V166" s="354"/>
      <c r="W166" s="354"/>
      <c r="X166" s="354"/>
      <c r="Y166" s="354"/>
      <c r="Z166" s="354"/>
      <c r="AA166" s="354"/>
      <c r="AB166" s="354"/>
      <c r="AC166" s="367"/>
      <c r="AD166" s="325"/>
      <c r="AE166" s="325"/>
      <c r="AF166" s="326"/>
      <c r="AG166" s="273"/>
      <c r="AH166" s="327"/>
      <c r="AI166" s="327"/>
    </row>
    <row r="167" spans="1:35" s="281" customFormat="1" ht="16.5" customHeight="1" x14ac:dyDescent="0.25">
      <c r="A167" s="328" t="s">
        <v>360</v>
      </c>
      <c r="B167" s="286"/>
      <c r="C167" s="284" t="str">
        <f>'Composição BDI'!B21</f>
        <v>95.257.945/0001-08</v>
      </c>
      <c r="G167" s="330"/>
      <c r="H167" s="330"/>
      <c r="I167" s="330"/>
      <c r="J167" s="330"/>
      <c r="K167" s="330"/>
      <c r="L167" s="330"/>
      <c r="M167" s="330"/>
      <c r="N167" s="330"/>
      <c r="O167" s="330"/>
      <c r="P167" s="330"/>
      <c r="Q167" s="330"/>
      <c r="R167" s="330"/>
      <c r="S167" s="330"/>
      <c r="T167" s="330"/>
      <c r="U167" s="330"/>
      <c r="V167" s="330"/>
      <c r="W167" s="330"/>
      <c r="X167" s="330"/>
      <c r="Y167" s="330"/>
      <c r="Z167" s="330"/>
      <c r="AA167" s="330"/>
      <c r="AB167" s="330"/>
      <c r="AC167" s="331"/>
      <c r="AD167" s="329"/>
      <c r="AE167" s="329"/>
      <c r="AG167" s="285"/>
    </row>
    <row r="168" spans="1:35" s="281" customFormat="1" ht="16.5" customHeight="1" x14ac:dyDescent="0.25">
      <c r="A168" s="328" t="s">
        <v>362</v>
      </c>
      <c r="B168" s="286"/>
      <c r="C168" s="284" t="s">
        <v>345</v>
      </c>
      <c r="G168" s="330"/>
      <c r="H168" s="330"/>
      <c r="I168" s="330"/>
      <c r="J168" s="330"/>
      <c r="K168" s="330"/>
      <c r="L168" s="330"/>
      <c r="M168" s="330"/>
      <c r="N168" s="330"/>
      <c r="O168" s="330"/>
      <c r="P168" s="330"/>
      <c r="Q168" s="330"/>
      <c r="R168" s="533" t="s">
        <v>358</v>
      </c>
      <c r="S168" s="533"/>
      <c r="T168" s="533"/>
      <c r="U168" s="533"/>
      <c r="V168" s="330"/>
      <c r="W168" s="330"/>
      <c r="X168" s="330"/>
      <c r="Y168" s="330"/>
      <c r="Z168" s="330"/>
      <c r="AA168" s="330"/>
      <c r="AB168" s="330"/>
      <c r="AC168" s="331"/>
      <c r="AD168" s="329"/>
      <c r="AE168" s="329"/>
      <c r="AG168" s="285"/>
    </row>
    <row r="169" spans="1:35" s="281" customFormat="1" ht="12.75" customHeight="1" x14ac:dyDescent="0.25">
      <c r="A169" s="283"/>
      <c r="F169" s="330"/>
      <c r="G169" s="330"/>
      <c r="H169" s="330"/>
      <c r="I169" s="330"/>
      <c r="J169" s="330"/>
      <c r="K169" s="330"/>
      <c r="L169" s="330"/>
      <c r="M169" s="330"/>
      <c r="N169" s="330"/>
      <c r="O169" s="330"/>
      <c r="P169" s="330"/>
      <c r="Q169" s="330"/>
      <c r="R169" s="533" t="s">
        <v>42</v>
      </c>
      <c r="S169" s="533"/>
      <c r="T169" s="533"/>
      <c r="U169" s="533"/>
      <c r="V169" s="330"/>
      <c r="W169" s="330"/>
      <c r="X169" s="330"/>
      <c r="Y169" s="330"/>
      <c r="Z169" s="330"/>
      <c r="AA169" s="330"/>
      <c r="AB169" s="330"/>
      <c r="AC169" s="331"/>
      <c r="AD169" s="329"/>
      <c r="AE169" s="329"/>
      <c r="AG169" s="285"/>
    </row>
    <row r="170" spans="1:35" s="281" customFormat="1" ht="16.5" customHeight="1" x14ac:dyDescent="0.25">
      <c r="A170" s="332" t="s">
        <v>361</v>
      </c>
      <c r="B170" s="333"/>
      <c r="C170" s="334" t="s">
        <v>344</v>
      </c>
      <c r="D170" s="335"/>
      <c r="E170" s="335"/>
      <c r="F170" s="336"/>
      <c r="G170" s="368"/>
      <c r="H170" s="368"/>
      <c r="I170" s="368"/>
      <c r="J170" s="368"/>
      <c r="K170" s="368"/>
      <c r="L170" s="368"/>
      <c r="M170" s="368"/>
      <c r="N170" s="368"/>
      <c r="O170" s="368"/>
      <c r="P170" s="368"/>
      <c r="Q170" s="368"/>
      <c r="R170" s="368"/>
      <c r="S170" s="368"/>
      <c r="T170" s="368"/>
      <c r="U170" s="368"/>
      <c r="V170" s="368"/>
      <c r="W170" s="368"/>
      <c r="X170" s="368"/>
      <c r="Y170" s="368"/>
      <c r="Z170" s="368"/>
      <c r="AA170" s="368"/>
      <c r="AB170" s="368"/>
      <c r="AC170" s="369"/>
      <c r="AD170" s="329"/>
      <c r="AE170" s="329"/>
      <c r="AG170" s="285"/>
    </row>
    <row r="171" spans="1:35" ht="12.95" customHeight="1" x14ac:dyDescent="0.25">
      <c r="E171" s="320"/>
    </row>
    <row r="172" spans="1:35" ht="12.95" customHeight="1" x14ac:dyDescent="0.25">
      <c r="G172" s="549"/>
      <c r="H172" s="549"/>
      <c r="I172" s="549"/>
      <c r="M172" s="361" t="e">
        <f>N165+P165+R165+T165+V165+X165+Z165+AB165</f>
        <v>#REF!</v>
      </c>
      <c r="N172" s="341"/>
      <c r="O172" s="341"/>
      <c r="P172" s="341"/>
      <c r="Q172" s="341"/>
      <c r="R172" s="341"/>
      <c r="S172" s="341"/>
      <c r="T172" s="341"/>
      <c r="U172" s="341"/>
      <c r="V172" s="341"/>
      <c r="W172" s="341"/>
      <c r="X172" s="341"/>
      <c r="Y172" s="341"/>
      <c r="Z172" s="341"/>
      <c r="AA172" s="341"/>
      <c r="AB172" s="341"/>
      <c r="AC172" s="341"/>
    </row>
    <row r="173" spans="1:35" ht="12.95" customHeight="1" x14ac:dyDescent="0.25">
      <c r="G173" s="549"/>
      <c r="H173" s="549"/>
      <c r="I173" s="549"/>
      <c r="J173" s="342"/>
      <c r="K173" s="342"/>
      <c r="L173" s="342"/>
      <c r="M173" s="359"/>
      <c r="N173" s="343"/>
      <c r="O173" s="343"/>
      <c r="P173" s="343"/>
      <c r="Q173" s="343"/>
      <c r="R173" s="343"/>
      <c r="S173" s="343"/>
      <c r="T173" s="343"/>
      <c r="U173" s="343"/>
      <c r="V173" s="343"/>
      <c r="W173" s="343"/>
      <c r="X173" s="343"/>
      <c r="Y173" s="343"/>
      <c r="Z173" s="343"/>
      <c r="AA173" s="343"/>
      <c r="AB173" s="343"/>
      <c r="AC173" s="343"/>
    </row>
    <row r="174" spans="1:35" ht="12.95" customHeight="1" x14ac:dyDescent="0.25">
      <c r="G174" s="344"/>
      <c r="H174" s="344"/>
      <c r="I174" s="345"/>
      <c r="J174" s="344"/>
      <c r="K174" s="344"/>
      <c r="L174" s="344"/>
      <c r="M174" s="362"/>
      <c r="N174" s="344"/>
      <c r="O174" s="344"/>
      <c r="P174" s="344"/>
      <c r="Q174" s="344"/>
      <c r="R174" s="344"/>
      <c r="S174" s="344"/>
      <c r="T174" s="344"/>
      <c r="U174" s="344"/>
      <c r="V174" s="344"/>
      <c r="W174" s="344"/>
      <c r="X174" s="344"/>
      <c r="Y174" s="344"/>
      <c r="Z174" s="344"/>
      <c r="AA174" s="344"/>
      <c r="AB174" s="344"/>
      <c r="AC174" s="344"/>
    </row>
    <row r="175" spans="1:35" ht="12.95" customHeight="1" x14ac:dyDescent="0.25">
      <c r="G175" s="344"/>
      <c r="H175" s="344"/>
      <c r="I175" s="345"/>
    </row>
    <row r="176" spans="1:35" ht="12.95" customHeight="1" x14ac:dyDescent="0.25">
      <c r="M176" s="361"/>
      <c r="N176" s="339"/>
      <c r="O176" s="339"/>
      <c r="P176" s="339"/>
      <c r="Q176" s="339"/>
      <c r="R176" s="339"/>
      <c r="S176" s="339"/>
      <c r="T176" s="339"/>
      <c r="U176" s="339"/>
      <c r="V176" s="339"/>
      <c r="W176" s="339"/>
      <c r="X176" s="339"/>
      <c r="Y176" s="339"/>
      <c r="Z176" s="339"/>
      <c r="AA176" s="339"/>
      <c r="AB176" s="339"/>
      <c r="AC176" s="339"/>
    </row>
    <row r="178" spans="13:29" ht="12.95" customHeight="1" x14ac:dyDescent="0.25">
      <c r="M178" s="363"/>
      <c r="N178" s="346"/>
      <c r="O178" s="346"/>
      <c r="P178" s="346"/>
      <c r="Q178" s="346"/>
      <c r="R178" s="346"/>
      <c r="S178" s="346"/>
      <c r="T178" s="346"/>
      <c r="U178" s="346"/>
      <c r="V178" s="346"/>
      <c r="W178" s="346"/>
      <c r="X178" s="346"/>
      <c r="Y178" s="346"/>
      <c r="Z178" s="346"/>
      <c r="AA178" s="346"/>
      <c r="AB178" s="346"/>
      <c r="AC178" s="346"/>
    </row>
  </sheetData>
  <mergeCells count="146">
    <mergeCell ref="R168:U168"/>
    <mergeCell ref="R169:U169"/>
    <mergeCell ref="E31:G31"/>
    <mergeCell ref="E32:G32"/>
    <mergeCell ref="E33:G33"/>
    <mergeCell ref="E34:G34"/>
    <mergeCell ref="E35:G35"/>
    <mergeCell ref="E37:G37"/>
    <mergeCell ref="E38:G38"/>
    <mergeCell ref="E39:G39"/>
    <mergeCell ref="E52:G52"/>
    <mergeCell ref="E40:G40"/>
    <mergeCell ref="E43:G43"/>
    <mergeCell ref="E44:G44"/>
    <mergeCell ref="E45:G45"/>
    <mergeCell ref="E46:G46"/>
    <mergeCell ref="E59:G59"/>
    <mergeCell ref="E60:G60"/>
    <mergeCell ref="E63:G63"/>
    <mergeCell ref="E64:G64"/>
    <mergeCell ref="E65:G65"/>
    <mergeCell ref="E53:G53"/>
    <mergeCell ref="E54:G54"/>
    <mergeCell ref="E55:G55"/>
    <mergeCell ref="AF6:AF7"/>
    <mergeCell ref="I6:I7"/>
    <mergeCell ref="E11:G11"/>
    <mergeCell ref="N4:T4"/>
    <mergeCell ref="A6:A7"/>
    <mergeCell ref="C6:C7"/>
    <mergeCell ref="D6:G7"/>
    <mergeCell ref="H6:H7"/>
    <mergeCell ref="B6:B7"/>
    <mergeCell ref="V6:W6"/>
    <mergeCell ref="X6:Y6"/>
    <mergeCell ref="Z6:AA6"/>
    <mergeCell ref="AB6:AC6"/>
    <mergeCell ref="E1:G4"/>
    <mergeCell ref="N6:O6"/>
    <mergeCell ref="P6:Q6"/>
    <mergeCell ref="R6:S6"/>
    <mergeCell ref="T6:U6"/>
    <mergeCell ref="A5:AC5"/>
    <mergeCell ref="M6:M7"/>
    <mergeCell ref="G172:I172"/>
    <mergeCell ref="G173:I173"/>
    <mergeCell ref="E26:G26"/>
    <mergeCell ref="E29:G29"/>
    <mergeCell ref="J6:J7"/>
    <mergeCell ref="L6:L7"/>
    <mergeCell ref="K6:K7"/>
    <mergeCell ref="E23:G23"/>
    <mergeCell ref="E24:G24"/>
    <mergeCell ref="E25:G25"/>
    <mergeCell ref="E27:G27"/>
    <mergeCell ref="E28:G28"/>
    <mergeCell ref="E13:G13"/>
    <mergeCell ref="E17:G17"/>
    <mergeCell ref="E18:G18"/>
    <mergeCell ref="E19:G19"/>
    <mergeCell ref="E20:G20"/>
    <mergeCell ref="E88:G88"/>
    <mergeCell ref="E14:G14"/>
    <mergeCell ref="E15:G15"/>
    <mergeCell ref="E47:G47"/>
    <mergeCell ref="E48:G48"/>
    <mergeCell ref="E49:G49"/>
    <mergeCell ref="E51:G51"/>
    <mergeCell ref="E57:G57"/>
    <mergeCell ref="E58:G58"/>
    <mergeCell ref="E72:G72"/>
    <mergeCell ref="E73:G73"/>
    <mergeCell ref="E76:G76"/>
    <mergeCell ref="E77:G77"/>
    <mergeCell ref="E78:G78"/>
    <mergeCell ref="E66:G66"/>
    <mergeCell ref="E67:G67"/>
    <mergeCell ref="E68:G68"/>
    <mergeCell ref="E69:G69"/>
    <mergeCell ref="E71:G71"/>
    <mergeCell ref="E96:G96"/>
    <mergeCell ref="E97:G97"/>
    <mergeCell ref="E85:G85"/>
    <mergeCell ref="E86:G86"/>
    <mergeCell ref="E87:G87"/>
    <mergeCell ref="E93:G93"/>
    <mergeCell ref="E79:G79"/>
    <mergeCell ref="E80:G80"/>
    <mergeCell ref="E81:G81"/>
    <mergeCell ref="E82:G82"/>
    <mergeCell ref="E84:G84"/>
    <mergeCell ref="E90:G90"/>
    <mergeCell ref="E91:G91"/>
    <mergeCell ref="E92:G92"/>
    <mergeCell ref="E109:G109"/>
    <mergeCell ref="E110:G110"/>
    <mergeCell ref="E112:G112"/>
    <mergeCell ref="E113:G113"/>
    <mergeCell ref="E98:G98"/>
    <mergeCell ref="E99:G99"/>
    <mergeCell ref="E102:G102"/>
    <mergeCell ref="E107:G107"/>
    <mergeCell ref="E108:G108"/>
    <mergeCell ref="E101:G101"/>
    <mergeCell ref="E103:G103"/>
    <mergeCell ref="E104:G104"/>
    <mergeCell ref="E122:G122"/>
    <mergeCell ref="E123:G123"/>
    <mergeCell ref="E124:G124"/>
    <mergeCell ref="E127:G127"/>
    <mergeCell ref="E128:G128"/>
    <mergeCell ref="E114:G114"/>
    <mergeCell ref="E117:G117"/>
    <mergeCell ref="E118:G118"/>
    <mergeCell ref="E119:G119"/>
    <mergeCell ref="E120:G120"/>
    <mergeCell ref="E136:G136"/>
    <mergeCell ref="E137:G137"/>
    <mergeCell ref="E138:G138"/>
    <mergeCell ref="E139:G139"/>
    <mergeCell ref="E141:G141"/>
    <mergeCell ref="E129:G129"/>
    <mergeCell ref="E130:G130"/>
    <mergeCell ref="E132:G132"/>
    <mergeCell ref="E133:G133"/>
    <mergeCell ref="E150:G150"/>
    <mergeCell ref="E149:G149"/>
    <mergeCell ref="E152:G152"/>
    <mergeCell ref="E153:G153"/>
    <mergeCell ref="E154:G154"/>
    <mergeCell ref="E142:G142"/>
    <mergeCell ref="E143:G143"/>
    <mergeCell ref="E146:G146"/>
    <mergeCell ref="E147:G147"/>
    <mergeCell ref="E148:G148"/>
    <mergeCell ref="E161:G161"/>
    <mergeCell ref="E162:G162"/>
    <mergeCell ref="E163:G163"/>
    <mergeCell ref="E164:G164"/>
    <mergeCell ref="I165:L165"/>
    <mergeCell ref="E155:G155"/>
    <mergeCell ref="E156:G156"/>
    <mergeCell ref="E157:G157"/>
    <mergeCell ref="E158:G158"/>
    <mergeCell ref="E160:G160"/>
    <mergeCell ref="A165:G165"/>
  </mergeCells>
  <phoneticPr fontId="30" type="noConversion"/>
  <printOptions horizontalCentered="1"/>
  <pageMargins left="0.11811023622047245" right="0.11811023622047245" top="0.86614173228346458" bottom="0.39370078740157483" header="0.31496062992125984" footer="0.31496062992125984"/>
  <pageSetup paperSize="9" scale="62" fitToHeight="1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66"/>
  <sheetViews>
    <sheetView showGridLines="0" view="pageBreakPreview" topLeftCell="A8" zoomScaleNormal="80" zoomScaleSheetLayoutView="100" workbookViewId="0">
      <selection activeCell="C17" sqref="C17"/>
    </sheetView>
  </sheetViews>
  <sheetFormatPr defaultRowHeight="11.25" x14ac:dyDescent="0.25"/>
  <cols>
    <col min="1" max="1" width="13.7109375" style="12" customWidth="1"/>
    <col min="2" max="2" width="20.7109375" style="12" customWidth="1"/>
    <col min="3" max="3" width="10.7109375" style="2" customWidth="1"/>
    <col min="4" max="4" width="0.85546875" style="2" customWidth="1"/>
    <col min="5" max="5" width="14.7109375" style="2" customWidth="1"/>
    <col min="6" max="6" width="20.7109375" style="2" customWidth="1"/>
    <col min="7" max="7" width="28.7109375" style="2" customWidth="1"/>
    <col min="8" max="12" width="11.85546875" style="2" customWidth="1"/>
    <col min="13" max="13" width="11.85546875" style="13" customWidth="1"/>
    <col min="14" max="14" width="11.85546875" style="6" customWidth="1"/>
    <col min="15" max="16" width="11.85546875" style="2" customWidth="1"/>
    <col min="17" max="17" width="12.7109375" style="2" customWidth="1"/>
    <col min="18" max="18" width="9.7109375" style="2" customWidth="1"/>
    <col min="19" max="19" width="7.140625" style="2" customWidth="1"/>
    <col min="20" max="260" width="9.140625" style="2"/>
    <col min="261" max="261" width="45.7109375" style="2" customWidth="1"/>
    <col min="262" max="262" width="9.42578125" style="2" customWidth="1"/>
    <col min="263" max="263" width="47.5703125" style="2" customWidth="1"/>
    <col min="264" max="272" width="11.85546875" style="2" customWidth="1"/>
    <col min="273" max="273" width="12.7109375" style="2" customWidth="1"/>
    <col min="274" max="274" width="9.7109375" style="2" customWidth="1"/>
    <col min="275" max="275" width="7.140625" style="2" customWidth="1"/>
    <col min="276" max="516" width="9.140625" style="2"/>
    <col min="517" max="517" width="45.7109375" style="2" customWidth="1"/>
    <col min="518" max="518" width="9.42578125" style="2" customWidth="1"/>
    <col min="519" max="519" width="47.5703125" style="2" customWidth="1"/>
    <col min="520" max="528" width="11.85546875" style="2" customWidth="1"/>
    <col min="529" max="529" width="12.7109375" style="2" customWidth="1"/>
    <col min="530" max="530" width="9.7109375" style="2" customWidth="1"/>
    <col min="531" max="531" width="7.140625" style="2" customWidth="1"/>
    <col min="532" max="772" width="9.140625" style="2"/>
    <col min="773" max="773" width="45.7109375" style="2" customWidth="1"/>
    <col min="774" max="774" width="9.42578125" style="2" customWidth="1"/>
    <col min="775" max="775" width="47.5703125" style="2" customWidth="1"/>
    <col min="776" max="784" width="11.85546875" style="2" customWidth="1"/>
    <col min="785" max="785" width="12.7109375" style="2" customWidth="1"/>
    <col min="786" max="786" width="9.7109375" style="2" customWidth="1"/>
    <col min="787" max="787" width="7.140625" style="2" customWidth="1"/>
    <col min="788" max="1028" width="9.140625" style="2"/>
    <col min="1029" max="1029" width="45.7109375" style="2" customWidth="1"/>
    <col min="1030" max="1030" width="9.42578125" style="2" customWidth="1"/>
    <col min="1031" max="1031" width="47.5703125" style="2" customWidth="1"/>
    <col min="1032" max="1040" width="11.85546875" style="2" customWidth="1"/>
    <col min="1041" max="1041" width="12.7109375" style="2" customWidth="1"/>
    <col min="1042" max="1042" width="9.7109375" style="2" customWidth="1"/>
    <col min="1043" max="1043" width="7.140625" style="2" customWidth="1"/>
    <col min="1044" max="1284" width="9.140625" style="2"/>
    <col min="1285" max="1285" width="45.7109375" style="2" customWidth="1"/>
    <col min="1286" max="1286" width="9.42578125" style="2" customWidth="1"/>
    <col min="1287" max="1287" width="47.5703125" style="2" customWidth="1"/>
    <col min="1288" max="1296" width="11.85546875" style="2" customWidth="1"/>
    <col min="1297" max="1297" width="12.7109375" style="2" customWidth="1"/>
    <col min="1298" max="1298" width="9.7109375" style="2" customWidth="1"/>
    <col min="1299" max="1299" width="7.140625" style="2" customWidth="1"/>
    <col min="1300" max="1540" width="9.140625" style="2"/>
    <col min="1541" max="1541" width="45.7109375" style="2" customWidth="1"/>
    <col min="1542" max="1542" width="9.42578125" style="2" customWidth="1"/>
    <col min="1543" max="1543" width="47.5703125" style="2" customWidth="1"/>
    <col min="1544" max="1552" width="11.85546875" style="2" customWidth="1"/>
    <col min="1553" max="1553" width="12.7109375" style="2" customWidth="1"/>
    <col min="1554" max="1554" width="9.7109375" style="2" customWidth="1"/>
    <col min="1555" max="1555" width="7.140625" style="2" customWidth="1"/>
    <col min="1556" max="1796" width="9.140625" style="2"/>
    <col min="1797" max="1797" width="45.7109375" style="2" customWidth="1"/>
    <col min="1798" max="1798" width="9.42578125" style="2" customWidth="1"/>
    <col min="1799" max="1799" width="47.5703125" style="2" customWidth="1"/>
    <col min="1800" max="1808" width="11.85546875" style="2" customWidth="1"/>
    <col min="1809" max="1809" width="12.7109375" style="2" customWidth="1"/>
    <col min="1810" max="1810" width="9.7109375" style="2" customWidth="1"/>
    <col min="1811" max="1811" width="7.140625" style="2" customWidth="1"/>
    <col min="1812" max="2052" width="9.140625" style="2"/>
    <col min="2053" max="2053" width="45.7109375" style="2" customWidth="1"/>
    <col min="2054" max="2054" width="9.42578125" style="2" customWidth="1"/>
    <col min="2055" max="2055" width="47.5703125" style="2" customWidth="1"/>
    <col min="2056" max="2064" width="11.85546875" style="2" customWidth="1"/>
    <col min="2065" max="2065" width="12.7109375" style="2" customWidth="1"/>
    <col min="2066" max="2066" width="9.7109375" style="2" customWidth="1"/>
    <col min="2067" max="2067" width="7.140625" style="2" customWidth="1"/>
    <col min="2068" max="2308" width="9.140625" style="2"/>
    <col min="2309" max="2309" width="45.7109375" style="2" customWidth="1"/>
    <col min="2310" max="2310" width="9.42578125" style="2" customWidth="1"/>
    <col min="2311" max="2311" width="47.5703125" style="2" customWidth="1"/>
    <col min="2312" max="2320" width="11.85546875" style="2" customWidth="1"/>
    <col min="2321" max="2321" width="12.7109375" style="2" customWidth="1"/>
    <col min="2322" max="2322" width="9.7109375" style="2" customWidth="1"/>
    <col min="2323" max="2323" width="7.140625" style="2" customWidth="1"/>
    <col min="2324" max="2564" width="9.140625" style="2"/>
    <col min="2565" max="2565" width="45.7109375" style="2" customWidth="1"/>
    <col min="2566" max="2566" width="9.42578125" style="2" customWidth="1"/>
    <col min="2567" max="2567" width="47.5703125" style="2" customWidth="1"/>
    <col min="2568" max="2576" width="11.85546875" style="2" customWidth="1"/>
    <col min="2577" max="2577" width="12.7109375" style="2" customWidth="1"/>
    <col min="2578" max="2578" width="9.7109375" style="2" customWidth="1"/>
    <col min="2579" max="2579" width="7.140625" style="2" customWidth="1"/>
    <col min="2580" max="2820" width="9.140625" style="2"/>
    <col min="2821" max="2821" width="45.7109375" style="2" customWidth="1"/>
    <col min="2822" max="2822" width="9.42578125" style="2" customWidth="1"/>
    <col min="2823" max="2823" width="47.5703125" style="2" customWidth="1"/>
    <col min="2824" max="2832" width="11.85546875" style="2" customWidth="1"/>
    <col min="2833" max="2833" width="12.7109375" style="2" customWidth="1"/>
    <col min="2834" max="2834" width="9.7109375" style="2" customWidth="1"/>
    <col min="2835" max="2835" width="7.140625" style="2" customWidth="1"/>
    <col min="2836" max="3076" width="9.140625" style="2"/>
    <col min="3077" max="3077" width="45.7109375" style="2" customWidth="1"/>
    <col min="3078" max="3078" width="9.42578125" style="2" customWidth="1"/>
    <col min="3079" max="3079" width="47.5703125" style="2" customWidth="1"/>
    <col min="3080" max="3088" width="11.85546875" style="2" customWidth="1"/>
    <col min="3089" max="3089" width="12.7109375" style="2" customWidth="1"/>
    <col min="3090" max="3090" width="9.7109375" style="2" customWidth="1"/>
    <col min="3091" max="3091" width="7.140625" style="2" customWidth="1"/>
    <col min="3092" max="3332" width="9.140625" style="2"/>
    <col min="3333" max="3333" width="45.7109375" style="2" customWidth="1"/>
    <col min="3334" max="3334" width="9.42578125" style="2" customWidth="1"/>
    <col min="3335" max="3335" width="47.5703125" style="2" customWidth="1"/>
    <col min="3336" max="3344" width="11.85546875" style="2" customWidth="1"/>
    <col min="3345" max="3345" width="12.7109375" style="2" customWidth="1"/>
    <col min="3346" max="3346" width="9.7109375" style="2" customWidth="1"/>
    <col min="3347" max="3347" width="7.140625" style="2" customWidth="1"/>
    <col min="3348" max="3588" width="9.140625" style="2"/>
    <col min="3589" max="3589" width="45.7109375" style="2" customWidth="1"/>
    <col min="3590" max="3590" width="9.42578125" style="2" customWidth="1"/>
    <col min="3591" max="3591" width="47.5703125" style="2" customWidth="1"/>
    <col min="3592" max="3600" width="11.85546875" style="2" customWidth="1"/>
    <col min="3601" max="3601" width="12.7109375" style="2" customWidth="1"/>
    <col min="3602" max="3602" width="9.7109375" style="2" customWidth="1"/>
    <col min="3603" max="3603" width="7.140625" style="2" customWidth="1"/>
    <col min="3604" max="3844" width="9.140625" style="2"/>
    <col min="3845" max="3845" width="45.7109375" style="2" customWidth="1"/>
    <col min="3846" max="3846" width="9.42578125" style="2" customWidth="1"/>
    <col min="3847" max="3847" width="47.5703125" style="2" customWidth="1"/>
    <col min="3848" max="3856" width="11.85546875" style="2" customWidth="1"/>
    <col min="3857" max="3857" width="12.7109375" style="2" customWidth="1"/>
    <col min="3858" max="3858" width="9.7109375" style="2" customWidth="1"/>
    <col min="3859" max="3859" width="7.140625" style="2" customWidth="1"/>
    <col min="3860" max="4100" width="9.140625" style="2"/>
    <col min="4101" max="4101" width="45.7109375" style="2" customWidth="1"/>
    <col min="4102" max="4102" width="9.42578125" style="2" customWidth="1"/>
    <col min="4103" max="4103" width="47.5703125" style="2" customWidth="1"/>
    <col min="4104" max="4112" width="11.85546875" style="2" customWidth="1"/>
    <col min="4113" max="4113" width="12.7109375" style="2" customWidth="1"/>
    <col min="4114" max="4114" width="9.7109375" style="2" customWidth="1"/>
    <col min="4115" max="4115" width="7.140625" style="2" customWidth="1"/>
    <col min="4116" max="4356" width="9.140625" style="2"/>
    <col min="4357" max="4357" width="45.7109375" style="2" customWidth="1"/>
    <col min="4358" max="4358" width="9.42578125" style="2" customWidth="1"/>
    <col min="4359" max="4359" width="47.5703125" style="2" customWidth="1"/>
    <col min="4360" max="4368" width="11.85546875" style="2" customWidth="1"/>
    <col min="4369" max="4369" width="12.7109375" style="2" customWidth="1"/>
    <col min="4370" max="4370" width="9.7109375" style="2" customWidth="1"/>
    <col min="4371" max="4371" width="7.140625" style="2" customWidth="1"/>
    <col min="4372" max="4612" width="9.140625" style="2"/>
    <col min="4613" max="4613" width="45.7109375" style="2" customWidth="1"/>
    <col min="4614" max="4614" width="9.42578125" style="2" customWidth="1"/>
    <col min="4615" max="4615" width="47.5703125" style="2" customWidth="1"/>
    <col min="4616" max="4624" width="11.85546875" style="2" customWidth="1"/>
    <col min="4625" max="4625" width="12.7109375" style="2" customWidth="1"/>
    <col min="4626" max="4626" width="9.7109375" style="2" customWidth="1"/>
    <col min="4627" max="4627" width="7.140625" style="2" customWidth="1"/>
    <col min="4628" max="4868" width="9.140625" style="2"/>
    <col min="4869" max="4869" width="45.7109375" style="2" customWidth="1"/>
    <col min="4870" max="4870" width="9.42578125" style="2" customWidth="1"/>
    <col min="4871" max="4871" width="47.5703125" style="2" customWidth="1"/>
    <col min="4872" max="4880" width="11.85546875" style="2" customWidth="1"/>
    <col min="4881" max="4881" width="12.7109375" style="2" customWidth="1"/>
    <col min="4882" max="4882" width="9.7109375" style="2" customWidth="1"/>
    <col min="4883" max="4883" width="7.140625" style="2" customWidth="1"/>
    <col min="4884" max="5124" width="9.140625" style="2"/>
    <col min="5125" max="5125" width="45.7109375" style="2" customWidth="1"/>
    <col min="5126" max="5126" width="9.42578125" style="2" customWidth="1"/>
    <col min="5127" max="5127" width="47.5703125" style="2" customWidth="1"/>
    <col min="5128" max="5136" width="11.85546875" style="2" customWidth="1"/>
    <col min="5137" max="5137" width="12.7109375" style="2" customWidth="1"/>
    <col min="5138" max="5138" width="9.7109375" style="2" customWidth="1"/>
    <col min="5139" max="5139" width="7.140625" style="2" customWidth="1"/>
    <col min="5140" max="5380" width="9.140625" style="2"/>
    <col min="5381" max="5381" width="45.7109375" style="2" customWidth="1"/>
    <col min="5382" max="5382" width="9.42578125" style="2" customWidth="1"/>
    <col min="5383" max="5383" width="47.5703125" style="2" customWidth="1"/>
    <col min="5384" max="5392" width="11.85546875" style="2" customWidth="1"/>
    <col min="5393" max="5393" width="12.7109375" style="2" customWidth="1"/>
    <col min="5394" max="5394" width="9.7109375" style="2" customWidth="1"/>
    <col min="5395" max="5395" width="7.140625" style="2" customWidth="1"/>
    <col min="5396" max="5636" width="9.140625" style="2"/>
    <col min="5637" max="5637" width="45.7109375" style="2" customWidth="1"/>
    <col min="5638" max="5638" width="9.42578125" style="2" customWidth="1"/>
    <col min="5639" max="5639" width="47.5703125" style="2" customWidth="1"/>
    <col min="5640" max="5648" width="11.85546875" style="2" customWidth="1"/>
    <col min="5649" max="5649" width="12.7109375" style="2" customWidth="1"/>
    <col min="5650" max="5650" width="9.7109375" style="2" customWidth="1"/>
    <col min="5651" max="5651" width="7.140625" style="2" customWidth="1"/>
    <col min="5652" max="5892" width="9.140625" style="2"/>
    <col min="5893" max="5893" width="45.7109375" style="2" customWidth="1"/>
    <col min="5894" max="5894" width="9.42578125" style="2" customWidth="1"/>
    <col min="5895" max="5895" width="47.5703125" style="2" customWidth="1"/>
    <col min="5896" max="5904" width="11.85546875" style="2" customWidth="1"/>
    <col min="5905" max="5905" width="12.7109375" style="2" customWidth="1"/>
    <col min="5906" max="5906" width="9.7109375" style="2" customWidth="1"/>
    <col min="5907" max="5907" width="7.140625" style="2" customWidth="1"/>
    <col min="5908" max="6148" width="9.140625" style="2"/>
    <col min="6149" max="6149" width="45.7109375" style="2" customWidth="1"/>
    <col min="6150" max="6150" width="9.42578125" style="2" customWidth="1"/>
    <col min="6151" max="6151" width="47.5703125" style="2" customWidth="1"/>
    <col min="6152" max="6160" width="11.85546875" style="2" customWidth="1"/>
    <col min="6161" max="6161" width="12.7109375" style="2" customWidth="1"/>
    <col min="6162" max="6162" width="9.7109375" style="2" customWidth="1"/>
    <col min="6163" max="6163" width="7.140625" style="2" customWidth="1"/>
    <col min="6164" max="6404" width="9.140625" style="2"/>
    <col min="6405" max="6405" width="45.7109375" style="2" customWidth="1"/>
    <col min="6406" max="6406" width="9.42578125" style="2" customWidth="1"/>
    <col min="6407" max="6407" width="47.5703125" style="2" customWidth="1"/>
    <col min="6408" max="6416" width="11.85546875" style="2" customWidth="1"/>
    <col min="6417" max="6417" width="12.7109375" style="2" customWidth="1"/>
    <col min="6418" max="6418" width="9.7109375" style="2" customWidth="1"/>
    <col min="6419" max="6419" width="7.140625" style="2" customWidth="1"/>
    <col min="6420" max="6660" width="9.140625" style="2"/>
    <col min="6661" max="6661" width="45.7109375" style="2" customWidth="1"/>
    <col min="6662" max="6662" width="9.42578125" style="2" customWidth="1"/>
    <col min="6663" max="6663" width="47.5703125" style="2" customWidth="1"/>
    <col min="6664" max="6672" width="11.85546875" style="2" customWidth="1"/>
    <col min="6673" max="6673" width="12.7109375" style="2" customWidth="1"/>
    <col min="6674" max="6674" width="9.7109375" style="2" customWidth="1"/>
    <col min="6675" max="6675" width="7.140625" style="2" customWidth="1"/>
    <col min="6676" max="6916" width="9.140625" style="2"/>
    <col min="6917" max="6917" width="45.7109375" style="2" customWidth="1"/>
    <col min="6918" max="6918" width="9.42578125" style="2" customWidth="1"/>
    <col min="6919" max="6919" width="47.5703125" style="2" customWidth="1"/>
    <col min="6920" max="6928" width="11.85546875" style="2" customWidth="1"/>
    <col min="6929" max="6929" width="12.7109375" style="2" customWidth="1"/>
    <col min="6930" max="6930" width="9.7109375" style="2" customWidth="1"/>
    <col min="6931" max="6931" width="7.140625" style="2" customWidth="1"/>
    <col min="6932" max="7172" width="9.140625" style="2"/>
    <col min="7173" max="7173" width="45.7109375" style="2" customWidth="1"/>
    <col min="7174" max="7174" width="9.42578125" style="2" customWidth="1"/>
    <col min="7175" max="7175" width="47.5703125" style="2" customWidth="1"/>
    <col min="7176" max="7184" width="11.85546875" style="2" customWidth="1"/>
    <col min="7185" max="7185" width="12.7109375" style="2" customWidth="1"/>
    <col min="7186" max="7186" width="9.7109375" style="2" customWidth="1"/>
    <col min="7187" max="7187" width="7.140625" style="2" customWidth="1"/>
    <col min="7188" max="7428" width="9.140625" style="2"/>
    <col min="7429" max="7429" width="45.7109375" style="2" customWidth="1"/>
    <col min="7430" max="7430" width="9.42578125" style="2" customWidth="1"/>
    <col min="7431" max="7431" width="47.5703125" style="2" customWidth="1"/>
    <col min="7432" max="7440" width="11.85546875" style="2" customWidth="1"/>
    <col min="7441" max="7441" width="12.7109375" style="2" customWidth="1"/>
    <col min="7442" max="7442" width="9.7109375" style="2" customWidth="1"/>
    <col min="7443" max="7443" width="7.140625" style="2" customWidth="1"/>
    <col min="7444" max="7684" width="9.140625" style="2"/>
    <col min="7685" max="7685" width="45.7109375" style="2" customWidth="1"/>
    <col min="7686" max="7686" width="9.42578125" style="2" customWidth="1"/>
    <col min="7687" max="7687" width="47.5703125" style="2" customWidth="1"/>
    <col min="7688" max="7696" width="11.85546875" style="2" customWidth="1"/>
    <col min="7697" max="7697" width="12.7109375" style="2" customWidth="1"/>
    <col min="7698" max="7698" width="9.7109375" style="2" customWidth="1"/>
    <col min="7699" max="7699" width="7.140625" style="2" customWidth="1"/>
    <col min="7700" max="7940" width="9.140625" style="2"/>
    <col min="7941" max="7941" width="45.7109375" style="2" customWidth="1"/>
    <col min="7942" max="7942" width="9.42578125" style="2" customWidth="1"/>
    <col min="7943" max="7943" width="47.5703125" style="2" customWidth="1"/>
    <col min="7944" max="7952" width="11.85546875" style="2" customWidth="1"/>
    <col min="7953" max="7953" width="12.7109375" style="2" customWidth="1"/>
    <col min="7954" max="7954" width="9.7109375" style="2" customWidth="1"/>
    <col min="7955" max="7955" width="7.140625" style="2" customWidth="1"/>
    <col min="7956" max="8196" width="9.140625" style="2"/>
    <col min="8197" max="8197" width="45.7109375" style="2" customWidth="1"/>
    <col min="8198" max="8198" width="9.42578125" style="2" customWidth="1"/>
    <col min="8199" max="8199" width="47.5703125" style="2" customWidth="1"/>
    <col min="8200" max="8208" width="11.85546875" style="2" customWidth="1"/>
    <col min="8209" max="8209" width="12.7109375" style="2" customWidth="1"/>
    <col min="8210" max="8210" width="9.7109375" style="2" customWidth="1"/>
    <col min="8211" max="8211" width="7.140625" style="2" customWidth="1"/>
    <col min="8212" max="8452" width="9.140625" style="2"/>
    <col min="8453" max="8453" width="45.7109375" style="2" customWidth="1"/>
    <col min="8454" max="8454" width="9.42578125" style="2" customWidth="1"/>
    <col min="8455" max="8455" width="47.5703125" style="2" customWidth="1"/>
    <col min="8456" max="8464" width="11.85546875" style="2" customWidth="1"/>
    <col min="8465" max="8465" width="12.7109375" style="2" customWidth="1"/>
    <col min="8466" max="8466" width="9.7109375" style="2" customWidth="1"/>
    <col min="8467" max="8467" width="7.140625" style="2" customWidth="1"/>
    <col min="8468" max="8708" width="9.140625" style="2"/>
    <col min="8709" max="8709" width="45.7109375" style="2" customWidth="1"/>
    <col min="8710" max="8710" width="9.42578125" style="2" customWidth="1"/>
    <col min="8711" max="8711" width="47.5703125" style="2" customWidth="1"/>
    <col min="8712" max="8720" width="11.85546875" style="2" customWidth="1"/>
    <col min="8721" max="8721" width="12.7109375" style="2" customWidth="1"/>
    <col min="8722" max="8722" width="9.7109375" style="2" customWidth="1"/>
    <col min="8723" max="8723" width="7.140625" style="2" customWidth="1"/>
    <col min="8724" max="8964" width="9.140625" style="2"/>
    <col min="8965" max="8965" width="45.7109375" style="2" customWidth="1"/>
    <col min="8966" max="8966" width="9.42578125" style="2" customWidth="1"/>
    <col min="8967" max="8967" width="47.5703125" style="2" customWidth="1"/>
    <col min="8968" max="8976" width="11.85546875" style="2" customWidth="1"/>
    <col min="8977" max="8977" width="12.7109375" style="2" customWidth="1"/>
    <col min="8978" max="8978" width="9.7109375" style="2" customWidth="1"/>
    <col min="8979" max="8979" width="7.140625" style="2" customWidth="1"/>
    <col min="8980" max="9220" width="9.140625" style="2"/>
    <col min="9221" max="9221" width="45.7109375" style="2" customWidth="1"/>
    <col min="9222" max="9222" width="9.42578125" style="2" customWidth="1"/>
    <col min="9223" max="9223" width="47.5703125" style="2" customWidth="1"/>
    <col min="9224" max="9232" width="11.85546875" style="2" customWidth="1"/>
    <col min="9233" max="9233" width="12.7109375" style="2" customWidth="1"/>
    <col min="9234" max="9234" width="9.7109375" style="2" customWidth="1"/>
    <col min="9235" max="9235" width="7.140625" style="2" customWidth="1"/>
    <col min="9236" max="9476" width="9.140625" style="2"/>
    <col min="9477" max="9477" width="45.7109375" style="2" customWidth="1"/>
    <col min="9478" max="9478" width="9.42578125" style="2" customWidth="1"/>
    <col min="9479" max="9479" width="47.5703125" style="2" customWidth="1"/>
    <col min="9480" max="9488" width="11.85546875" style="2" customWidth="1"/>
    <col min="9489" max="9489" width="12.7109375" style="2" customWidth="1"/>
    <col min="9490" max="9490" width="9.7109375" style="2" customWidth="1"/>
    <col min="9491" max="9491" width="7.140625" style="2" customWidth="1"/>
    <col min="9492" max="9732" width="9.140625" style="2"/>
    <col min="9733" max="9733" width="45.7109375" style="2" customWidth="1"/>
    <col min="9734" max="9734" width="9.42578125" style="2" customWidth="1"/>
    <col min="9735" max="9735" width="47.5703125" style="2" customWidth="1"/>
    <col min="9736" max="9744" width="11.85546875" style="2" customWidth="1"/>
    <col min="9745" max="9745" width="12.7109375" style="2" customWidth="1"/>
    <col min="9746" max="9746" width="9.7109375" style="2" customWidth="1"/>
    <col min="9747" max="9747" width="7.140625" style="2" customWidth="1"/>
    <col min="9748" max="9988" width="9.140625" style="2"/>
    <col min="9989" max="9989" width="45.7109375" style="2" customWidth="1"/>
    <col min="9990" max="9990" width="9.42578125" style="2" customWidth="1"/>
    <col min="9991" max="9991" width="47.5703125" style="2" customWidth="1"/>
    <col min="9992" max="10000" width="11.85546875" style="2" customWidth="1"/>
    <col min="10001" max="10001" width="12.7109375" style="2" customWidth="1"/>
    <col min="10002" max="10002" width="9.7109375" style="2" customWidth="1"/>
    <col min="10003" max="10003" width="7.140625" style="2" customWidth="1"/>
    <col min="10004" max="10244" width="9.140625" style="2"/>
    <col min="10245" max="10245" width="45.7109375" style="2" customWidth="1"/>
    <col min="10246" max="10246" width="9.42578125" style="2" customWidth="1"/>
    <col min="10247" max="10247" width="47.5703125" style="2" customWidth="1"/>
    <col min="10248" max="10256" width="11.85546875" style="2" customWidth="1"/>
    <col min="10257" max="10257" width="12.7109375" style="2" customWidth="1"/>
    <col min="10258" max="10258" width="9.7109375" style="2" customWidth="1"/>
    <col min="10259" max="10259" width="7.140625" style="2" customWidth="1"/>
    <col min="10260" max="10500" width="9.140625" style="2"/>
    <col min="10501" max="10501" width="45.7109375" style="2" customWidth="1"/>
    <col min="10502" max="10502" width="9.42578125" style="2" customWidth="1"/>
    <col min="10503" max="10503" width="47.5703125" style="2" customWidth="1"/>
    <col min="10504" max="10512" width="11.85546875" style="2" customWidth="1"/>
    <col min="10513" max="10513" width="12.7109375" style="2" customWidth="1"/>
    <col min="10514" max="10514" width="9.7109375" style="2" customWidth="1"/>
    <col min="10515" max="10515" width="7.140625" style="2" customWidth="1"/>
    <col min="10516" max="10756" width="9.140625" style="2"/>
    <col min="10757" max="10757" width="45.7109375" style="2" customWidth="1"/>
    <col min="10758" max="10758" width="9.42578125" style="2" customWidth="1"/>
    <col min="10759" max="10759" width="47.5703125" style="2" customWidth="1"/>
    <col min="10760" max="10768" width="11.85546875" style="2" customWidth="1"/>
    <col min="10769" max="10769" width="12.7109375" style="2" customWidth="1"/>
    <col min="10770" max="10770" width="9.7109375" style="2" customWidth="1"/>
    <col min="10771" max="10771" width="7.140625" style="2" customWidth="1"/>
    <col min="10772" max="11012" width="9.140625" style="2"/>
    <col min="11013" max="11013" width="45.7109375" style="2" customWidth="1"/>
    <col min="11014" max="11014" width="9.42578125" style="2" customWidth="1"/>
    <col min="11015" max="11015" width="47.5703125" style="2" customWidth="1"/>
    <col min="11016" max="11024" width="11.85546875" style="2" customWidth="1"/>
    <col min="11025" max="11025" width="12.7109375" style="2" customWidth="1"/>
    <col min="11026" max="11026" width="9.7109375" style="2" customWidth="1"/>
    <col min="11027" max="11027" width="7.140625" style="2" customWidth="1"/>
    <col min="11028" max="11268" width="9.140625" style="2"/>
    <col min="11269" max="11269" width="45.7109375" style="2" customWidth="1"/>
    <col min="11270" max="11270" width="9.42578125" style="2" customWidth="1"/>
    <col min="11271" max="11271" width="47.5703125" style="2" customWidth="1"/>
    <col min="11272" max="11280" width="11.85546875" style="2" customWidth="1"/>
    <col min="11281" max="11281" width="12.7109375" style="2" customWidth="1"/>
    <col min="11282" max="11282" width="9.7109375" style="2" customWidth="1"/>
    <col min="11283" max="11283" width="7.140625" style="2" customWidth="1"/>
    <col min="11284" max="11524" width="9.140625" style="2"/>
    <col min="11525" max="11525" width="45.7109375" style="2" customWidth="1"/>
    <col min="11526" max="11526" width="9.42578125" style="2" customWidth="1"/>
    <col min="11527" max="11527" width="47.5703125" style="2" customWidth="1"/>
    <col min="11528" max="11536" width="11.85546875" style="2" customWidth="1"/>
    <col min="11537" max="11537" width="12.7109375" style="2" customWidth="1"/>
    <col min="11538" max="11538" width="9.7109375" style="2" customWidth="1"/>
    <col min="11539" max="11539" width="7.140625" style="2" customWidth="1"/>
    <col min="11540" max="11780" width="9.140625" style="2"/>
    <col min="11781" max="11781" width="45.7109375" style="2" customWidth="1"/>
    <col min="11782" max="11782" width="9.42578125" style="2" customWidth="1"/>
    <col min="11783" max="11783" width="47.5703125" style="2" customWidth="1"/>
    <col min="11784" max="11792" width="11.85546875" style="2" customWidth="1"/>
    <col min="11793" max="11793" width="12.7109375" style="2" customWidth="1"/>
    <col min="11794" max="11794" width="9.7109375" style="2" customWidth="1"/>
    <col min="11795" max="11795" width="7.140625" style="2" customWidth="1"/>
    <col min="11796" max="12036" width="9.140625" style="2"/>
    <col min="12037" max="12037" width="45.7109375" style="2" customWidth="1"/>
    <col min="12038" max="12038" width="9.42578125" style="2" customWidth="1"/>
    <col min="12039" max="12039" width="47.5703125" style="2" customWidth="1"/>
    <col min="12040" max="12048" width="11.85546875" style="2" customWidth="1"/>
    <col min="12049" max="12049" width="12.7109375" style="2" customWidth="1"/>
    <col min="12050" max="12050" width="9.7109375" style="2" customWidth="1"/>
    <col min="12051" max="12051" width="7.140625" style="2" customWidth="1"/>
    <col min="12052" max="12292" width="9.140625" style="2"/>
    <col min="12293" max="12293" width="45.7109375" style="2" customWidth="1"/>
    <col min="12294" max="12294" width="9.42578125" style="2" customWidth="1"/>
    <col min="12295" max="12295" width="47.5703125" style="2" customWidth="1"/>
    <col min="12296" max="12304" width="11.85546875" style="2" customWidth="1"/>
    <col min="12305" max="12305" width="12.7109375" style="2" customWidth="1"/>
    <col min="12306" max="12306" width="9.7109375" style="2" customWidth="1"/>
    <col min="12307" max="12307" width="7.140625" style="2" customWidth="1"/>
    <col min="12308" max="12548" width="9.140625" style="2"/>
    <col min="12549" max="12549" width="45.7109375" style="2" customWidth="1"/>
    <col min="12550" max="12550" width="9.42578125" style="2" customWidth="1"/>
    <col min="12551" max="12551" width="47.5703125" style="2" customWidth="1"/>
    <col min="12552" max="12560" width="11.85546875" style="2" customWidth="1"/>
    <col min="12561" max="12561" width="12.7109375" style="2" customWidth="1"/>
    <col min="12562" max="12562" width="9.7109375" style="2" customWidth="1"/>
    <col min="12563" max="12563" width="7.140625" style="2" customWidth="1"/>
    <col min="12564" max="12804" width="9.140625" style="2"/>
    <col min="12805" max="12805" width="45.7109375" style="2" customWidth="1"/>
    <col min="12806" max="12806" width="9.42578125" style="2" customWidth="1"/>
    <col min="12807" max="12807" width="47.5703125" style="2" customWidth="1"/>
    <col min="12808" max="12816" width="11.85546875" style="2" customWidth="1"/>
    <col min="12817" max="12817" width="12.7109375" style="2" customWidth="1"/>
    <col min="12818" max="12818" width="9.7109375" style="2" customWidth="1"/>
    <col min="12819" max="12819" width="7.140625" style="2" customWidth="1"/>
    <col min="12820" max="13060" width="9.140625" style="2"/>
    <col min="13061" max="13061" width="45.7109375" style="2" customWidth="1"/>
    <col min="13062" max="13062" width="9.42578125" style="2" customWidth="1"/>
    <col min="13063" max="13063" width="47.5703125" style="2" customWidth="1"/>
    <col min="13064" max="13072" width="11.85546875" style="2" customWidth="1"/>
    <col min="13073" max="13073" width="12.7109375" style="2" customWidth="1"/>
    <col min="13074" max="13074" width="9.7109375" style="2" customWidth="1"/>
    <col min="13075" max="13075" width="7.140625" style="2" customWidth="1"/>
    <col min="13076" max="13316" width="9.140625" style="2"/>
    <col min="13317" max="13317" width="45.7109375" style="2" customWidth="1"/>
    <col min="13318" max="13318" width="9.42578125" style="2" customWidth="1"/>
    <col min="13319" max="13319" width="47.5703125" style="2" customWidth="1"/>
    <col min="13320" max="13328" width="11.85546875" style="2" customWidth="1"/>
    <col min="13329" max="13329" width="12.7109375" style="2" customWidth="1"/>
    <col min="13330" max="13330" width="9.7109375" style="2" customWidth="1"/>
    <col min="13331" max="13331" width="7.140625" style="2" customWidth="1"/>
    <col min="13332" max="13572" width="9.140625" style="2"/>
    <col min="13573" max="13573" width="45.7109375" style="2" customWidth="1"/>
    <col min="13574" max="13574" width="9.42578125" style="2" customWidth="1"/>
    <col min="13575" max="13575" width="47.5703125" style="2" customWidth="1"/>
    <col min="13576" max="13584" width="11.85546875" style="2" customWidth="1"/>
    <col min="13585" max="13585" width="12.7109375" style="2" customWidth="1"/>
    <col min="13586" max="13586" width="9.7109375" style="2" customWidth="1"/>
    <col min="13587" max="13587" width="7.140625" style="2" customWidth="1"/>
    <col min="13588" max="13828" width="9.140625" style="2"/>
    <col min="13829" max="13829" width="45.7109375" style="2" customWidth="1"/>
    <col min="13830" max="13830" width="9.42578125" style="2" customWidth="1"/>
    <col min="13831" max="13831" width="47.5703125" style="2" customWidth="1"/>
    <col min="13832" max="13840" width="11.85546875" style="2" customWidth="1"/>
    <col min="13841" max="13841" width="12.7109375" style="2" customWidth="1"/>
    <col min="13842" max="13842" width="9.7109375" style="2" customWidth="1"/>
    <col min="13843" max="13843" width="7.140625" style="2" customWidth="1"/>
    <col min="13844" max="14084" width="9.140625" style="2"/>
    <col min="14085" max="14085" width="45.7109375" style="2" customWidth="1"/>
    <col min="14086" max="14086" width="9.42578125" style="2" customWidth="1"/>
    <col min="14087" max="14087" width="47.5703125" style="2" customWidth="1"/>
    <col min="14088" max="14096" width="11.85546875" style="2" customWidth="1"/>
    <col min="14097" max="14097" width="12.7109375" style="2" customWidth="1"/>
    <col min="14098" max="14098" width="9.7109375" style="2" customWidth="1"/>
    <col min="14099" max="14099" width="7.140625" style="2" customWidth="1"/>
    <col min="14100" max="14340" width="9.140625" style="2"/>
    <col min="14341" max="14341" width="45.7109375" style="2" customWidth="1"/>
    <col min="14342" max="14342" width="9.42578125" style="2" customWidth="1"/>
    <col min="14343" max="14343" width="47.5703125" style="2" customWidth="1"/>
    <col min="14344" max="14352" width="11.85546875" style="2" customWidth="1"/>
    <col min="14353" max="14353" width="12.7109375" style="2" customWidth="1"/>
    <col min="14354" max="14354" width="9.7109375" style="2" customWidth="1"/>
    <col min="14355" max="14355" width="7.140625" style="2" customWidth="1"/>
    <col min="14356" max="14596" width="9.140625" style="2"/>
    <col min="14597" max="14597" width="45.7109375" style="2" customWidth="1"/>
    <col min="14598" max="14598" width="9.42578125" style="2" customWidth="1"/>
    <col min="14599" max="14599" width="47.5703125" style="2" customWidth="1"/>
    <col min="14600" max="14608" width="11.85546875" style="2" customWidth="1"/>
    <col min="14609" max="14609" width="12.7109375" style="2" customWidth="1"/>
    <col min="14610" max="14610" width="9.7109375" style="2" customWidth="1"/>
    <col min="14611" max="14611" width="7.140625" style="2" customWidth="1"/>
    <col min="14612" max="14852" width="9.140625" style="2"/>
    <col min="14853" max="14853" width="45.7109375" style="2" customWidth="1"/>
    <col min="14854" max="14854" width="9.42578125" style="2" customWidth="1"/>
    <col min="14855" max="14855" width="47.5703125" style="2" customWidth="1"/>
    <col min="14856" max="14864" width="11.85546875" style="2" customWidth="1"/>
    <col min="14865" max="14865" width="12.7109375" style="2" customWidth="1"/>
    <col min="14866" max="14866" width="9.7109375" style="2" customWidth="1"/>
    <col min="14867" max="14867" width="7.140625" style="2" customWidth="1"/>
    <col min="14868" max="15108" width="9.140625" style="2"/>
    <col min="15109" max="15109" width="45.7109375" style="2" customWidth="1"/>
    <col min="15110" max="15110" width="9.42578125" style="2" customWidth="1"/>
    <col min="15111" max="15111" width="47.5703125" style="2" customWidth="1"/>
    <col min="15112" max="15120" width="11.85546875" style="2" customWidth="1"/>
    <col min="15121" max="15121" width="12.7109375" style="2" customWidth="1"/>
    <col min="15122" max="15122" width="9.7109375" style="2" customWidth="1"/>
    <col min="15123" max="15123" width="7.140625" style="2" customWidth="1"/>
    <col min="15124" max="15364" width="9.140625" style="2"/>
    <col min="15365" max="15365" width="45.7109375" style="2" customWidth="1"/>
    <col min="15366" max="15366" width="9.42578125" style="2" customWidth="1"/>
    <col min="15367" max="15367" width="47.5703125" style="2" customWidth="1"/>
    <col min="15368" max="15376" width="11.85546875" style="2" customWidth="1"/>
    <col min="15377" max="15377" width="12.7109375" style="2" customWidth="1"/>
    <col min="15378" max="15378" width="9.7109375" style="2" customWidth="1"/>
    <col min="15379" max="15379" width="7.140625" style="2" customWidth="1"/>
    <col min="15380" max="15620" width="9.140625" style="2"/>
    <col min="15621" max="15621" width="45.7109375" style="2" customWidth="1"/>
    <col min="15622" max="15622" width="9.42578125" style="2" customWidth="1"/>
    <col min="15623" max="15623" width="47.5703125" style="2" customWidth="1"/>
    <col min="15624" max="15632" width="11.85546875" style="2" customWidth="1"/>
    <col min="15633" max="15633" width="12.7109375" style="2" customWidth="1"/>
    <col min="15634" max="15634" width="9.7109375" style="2" customWidth="1"/>
    <col min="15635" max="15635" width="7.140625" style="2" customWidth="1"/>
    <col min="15636" max="15876" width="9.140625" style="2"/>
    <col min="15877" max="15877" width="45.7109375" style="2" customWidth="1"/>
    <col min="15878" max="15878" width="9.42578125" style="2" customWidth="1"/>
    <col min="15879" max="15879" width="47.5703125" style="2" customWidth="1"/>
    <col min="15880" max="15888" width="11.85546875" style="2" customWidth="1"/>
    <col min="15889" max="15889" width="12.7109375" style="2" customWidth="1"/>
    <col min="15890" max="15890" width="9.7109375" style="2" customWidth="1"/>
    <col min="15891" max="15891" width="7.140625" style="2" customWidth="1"/>
    <col min="15892" max="16132" width="9.140625" style="2"/>
    <col min="16133" max="16133" width="45.7109375" style="2" customWidth="1"/>
    <col min="16134" max="16134" width="9.42578125" style="2" customWidth="1"/>
    <col min="16135" max="16135" width="47.5703125" style="2" customWidth="1"/>
    <col min="16136" max="16144" width="11.85546875" style="2" customWidth="1"/>
    <col min="16145" max="16145" width="12.7109375" style="2" customWidth="1"/>
    <col min="16146" max="16146" width="9.7109375" style="2" customWidth="1"/>
    <col min="16147" max="16147" width="7.140625" style="2" customWidth="1"/>
    <col min="16148" max="16384" width="9.140625" style="2"/>
  </cols>
  <sheetData>
    <row r="1" spans="1:19" ht="5.0999999999999996" customHeight="1" x14ac:dyDescent="0.25">
      <c r="A1" s="582" t="s">
        <v>57</v>
      </c>
      <c r="B1" s="583"/>
      <c r="C1" s="583"/>
      <c r="D1" s="584"/>
      <c r="E1" s="67"/>
      <c r="F1" s="67"/>
      <c r="G1" s="68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2" customHeight="1" x14ac:dyDescent="0.25">
      <c r="A2" s="585"/>
      <c r="B2" s="586"/>
      <c r="C2" s="586"/>
      <c r="D2" s="587"/>
      <c r="E2" s="38" t="s">
        <v>56</v>
      </c>
      <c r="F2" s="24" t="s">
        <v>101</v>
      </c>
      <c r="G2" s="69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ht="12" customHeight="1" x14ac:dyDescent="0.25">
      <c r="A3" s="585"/>
      <c r="B3" s="586"/>
      <c r="C3" s="586"/>
      <c r="D3" s="587"/>
      <c r="E3" s="38" t="s">
        <v>10</v>
      </c>
      <c r="F3" s="24" t="s">
        <v>110</v>
      </c>
      <c r="G3" s="69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ht="5.0999999999999996" customHeight="1" x14ac:dyDescent="0.25">
      <c r="A4" s="588"/>
      <c r="B4" s="589"/>
      <c r="C4" s="589"/>
      <c r="D4" s="590"/>
      <c r="E4" s="70"/>
      <c r="F4" s="70"/>
      <c r="G4" s="71"/>
      <c r="H4" s="3"/>
      <c r="I4" s="3"/>
      <c r="J4" s="3"/>
      <c r="K4" s="3"/>
      <c r="L4" s="3"/>
      <c r="M4" s="3"/>
      <c r="N4" s="3"/>
      <c r="O4" s="3"/>
      <c r="P4" s="3"/>
      <c r="Q4" s="4"/>
    </row>
    <row r="5" spans="1:19" ht="5.0999999999999996" customHeight="1" x14ac:dyDescent="0.25">
      <c r="A5" s="39"/>
      <c r="B5" s="39"/>
      <c r="C5" s="39"/>
      <c r="D5" s="39"/>
      <c r="E5" s="39"/>
      <c r="F5" s="39"/>
      <c r="G5" s="39"/>
      <c r="H5" s="3"/>
      <c r="I5" s="3"/>
      <c r="J5" s="3"/>
      <c r="K5" s="3"/>
      <c r="L5" s="3"/>
      <c r="M5" s="3"/>
      <c r="N5" s="3"/>
      <c r="O5" s="3"/>
      <c r="P5" s="3"/>
      <c r="Q5" s="4"/>
    </row>
    <row r="6" spans="1:19" ht="20.100000000000001" customHeight="1" x14ac:dyDescent="0.25">
      <c r="A6" s="593" t="s">
        <v>0</v>
      </c>
      <c r="B6" s="594"/>
      <c r="C6" s="47" t="s">
        <v>1</v>
      </c>
      <c r="D6" s="41"/>
      <c r="E6" s="593" t="s">
        <v>2</v>
      </c>
      <c r="F6" s="606"/>
      <c r="G6" s="594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9" ht="20.100000000000001" customHeight="1" x14ac:dyDescent="0.25">
      <c r="A7" s="51" t="s">
        <v>47</v>
      </c>
      <c r="B7" s="52"/>
      <c r="C7" s="48">
        <v>4.0099999999999997E-2</v>
      </c>
      <c r="D7" s="40"/>
      <c r="E7" s="597" t="s">
        <v>3</v>
      </c>
      <c r="F7" s="598"/>
      <c r="G7" s="599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9" ht="20.100000000000001" customHeight="1" x14ac:dyDescent="0.25">
      <c r="A8" s="53" t="s">
        <v>48</v>
      </c>
      <c r="B8" s="54"/>
      <c r="C8" s="49">
        <v>4.0000000000000001E-3</v>
      </c>
      <c r="D8" s="40"/>
      <c r="E8" s="600"/>
      <c r="F8" s="601"/>
      <c r="G8" s="602"/>
      <c r="H8" s="5"/>
      <c r="I8" s="5"/>
      <c r="J8" s="5"/>
      <c r="K8" s="5"/>
      <c r="L8" s="5"/>
      <c r="M8" s="5"/>
      <c r="N8" s="5"/>
      <c r="O8" s="5"/>
      <c r="P8" s="5"/>
      <c r="Q8" s="5"/>
      <c r="R8" s="6"/>
    </row>
    <row r="9" spans="1:19" ht="20.100000000000001" customHeight="1" x14ac:dyDescent="0.25">
      <c r="A9" s="53" t="s">
        <v>49</v>
      </c>
      <c r="B9" s="54"/>
      <c r="C9" s="49">
        <v>5.5999999999999999E-3</v>
      </c>
      <c r="D9" s="40"/>
      <c r="E9" s="600"/>
      <c r="F9" s="601"/>
      <c r="G9" s="602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9" ht="20.100000000000001" customHeight="1" x14ac:dyDescent="0.25">
      <c r="A10" s="53" t="s">
        <v>50</v>
      </c>
      <c r="B10" s="54"/>
      <c r="C10" s="49">
        <v>1.11E-2</v>
      </c>
      <c r="D10" s="40"/>
      <c r="E10" s="603" t="s">
        <v>4</v>
      </c>
      <c r="F10" s="604"/>
      <c r="G10" s="60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7"/>
    </row>
    <row r="11" spans="1:19" ht="20.100000000000001" customHeight="1" x14ac:dyDescent="0.25">
      <c r="A11" s="53" t="s">
        <v>51</v>
      </c>
      <c r="B11" s="54"/>
      <c r="C11" s="49">
        <v>7.2999999999999995E-2</v>
      </c>
      <c r="D11" s="40"/>
      <c r="E11" s="603"/>
      <c r="F11" s="604"/>
      <c r="G11" s="60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9" ht="20.100000000000001" customHeight="1" x14ac:dyDescent="0.25">
      <c r="A12" s="53" t="s">
        <v>52</v>
      </c>
      <c r="B12" s="54"/>
      <c r="C12" s="49">
        <v>3.6499999999999998E-2</v>
      </c>
      <c r="D12" s="40"/>
      <c r="E12" s="591"/>
      <c r="F12" s="63"/>
      <c r="G12" s="64"/>
      <c r="H12" s="5"/>
      <c r="J12" s="5"/>
      <c r="K12" s="5"/>
      <c r="L12" s="5"/>
      <c r="M12" s="5"/>
      <c r="N12" s="5"/>
      <c r="O12" s="5"/>
      <c r="P12" s="5"/>
      <c r="Q12" s="5"/>
      <c r="R12" s="6"/>
    </row>
    <row r="13" spans="1:19" ht="20.100000000000001" customHeight="1" x14ac:dyDescent="0.25">
      <c r="A13" s="53" t="s">
        <v>53</v>
      </c>
      <c r="B13" s="54"/>
      <c r="C13" s="49">
        <v>0.03</v>
      </c>
      <c r="D13" s="40"/>
      <c r="E13" s="591"/>
      <c r="F13" s="63"/>
      <c r="G13" s="64"/>
      <c r="H13" s="5"/>
      <c r="I13" s="5"/>
      <c r="J13" s="5"/>
      <c r="K13" s="5"/>
      <c r="L13" s="5"/>
      <c r="M13" s="5"/>
      <c r="N13" s="5"/>
      <c r="O13" s="5"/>
      <c r="P13" s="5"/>
      <c r="Q13" s="5"/>
      <c r="R13" s="6"/>
    </row>
    <row r="14" spans="1:19" ht="20.100000000000001" customHeight="1" x14ac:dyDescent="0.25">
      <c r="A14" s="53" t="s">
        <v>54</v>
      </c>
      <c r="B14" s="54"/>
      <c r="C14" s="49">
        <v>0.03</v>
      </c>
      <c r="D14" s="40"/>
      <c r="E14" s="591"/>
      <c r="F14" s="63"/>
      <c r="G14" s="64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7"/>
    </row>
    <row r="15" spans="1:19" ht="20.100000000000001" customHeight="1" x14ac:dyDescent="0.25">
      <c r="A15" s="55" t="s">
        <v>55</v>
      </c>
      <c r="B15" s="56"/>
      <c r="C15" s="50">
        <v>0</v>
      </c>
      <c r="D15" s="40"/>
      <c r="E15" s="591"/>
      <c r="F15" s="63"/>
      <c r="G15" s="64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 ht="5.0999999999999996" customHeight="1" thickBot="1" x14ac:dyDescent="0.3">
      <c r="A16" s="44"/>
      <c r="B16" s="44"/>
      <c r="C16" s="45"/>
      <c r="D16" s="43"/>
      <c r="E16" s="591"/>
      <c r="F16" s="63"/>
      <c r="G16" s="64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9" ht="24.95" customHeight="1" thickBot="1" x14ac:dyDescent="0.3">
      <c r="A17" s="595" t="s">
        <v>5</v>
      </c>
      <c r="B17" s="596"/>
      <c r="C17" s="46">
        <f>((1+C7+C8+C9)*(1+C10)*(1+C11))/(1-(C12+C13+C14+C15))-1</f>
        <v>0.26046523731045967</v>
      </c>
      <c r="D17" s="42"/>
      <c r="E17" s="592"/>
      <c r="F17" s="66"/>
      <c r="G17" s="65"/>
      <c r="H17" s="5"/>
      <c r="I17" s="5"/>
      <c r="J17" s="5"/>
      <c r="K17" s="5"/>
      <c r="L17" s="5"/>
      <c r="M17" s="5"/>
      <c r="N17" s="5"/>
      <c r="O17" s="5"/>
      <c r="P17" s="5"/>
      <c r="Q17" s="5"/>
      <c r="R17" s="6"/>
    </row>
    <row r="18" spans="1:19" ht="5.0999999999999996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8"/>
      <c r="K18" s="5"/>
      <c r="L18" s="5"/>
      <c r="M18" s="5"/>
      <c r="N18" s="5"/>
      <c r="O18" s="5"/>
      <c r="P18" s="5"/>
      <c r="Q18" s="5"/>
      <c r="R18" s="6"/>
    </row>
    <row r="19" spans="1:19" ht="5.0999999999999996" customHeight="1" x14ac:dyDescent="0.25">
      <c r="A19" s="57"/>
      <c r="B19" s="58"/>
      <c r="C19" s="58"/>
      <c r="D19" s="58"/>
      <c r="E19" s="57"/>
      <c r="F19" s="58"/>
      <c r="G19" s="59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9" ht="12" customHeight="1" x14ac:dyDescent="0.25">
      <c r="A20" s="23" t="s">
        <v>43</v>
      </c>
      <c r="B20" s="24" t="s">
        <v>39</v>
      </c>
      <c r="C20" s="5"/>
      <c r="D20" s="5"/>
      <c r="E20" s="110"/>
      <c r="F20" s="5"/>
      <c r="G20" s="60"/>
      <c r="H20" s="5"/>
      <c r="I20" s="5"/>
      <c r="J20" s="5"/>
      <c r="K20" s="5"/>
      <c r="L20" s="5"/>
      <c r="M20" s="5"/>
      <c r="N20" s="5"/>
      <c r="O20" s="5"/>
      <c r="P20" s="5"/>
      <c r="Q20" s="5"/>
      <c r="R20" s="6"/>
    </row>
    <row r="21" spans="1:19" ht="12" customHeight="1" x14ac:dyDescent="0.25">
      <c r="A21" s="23" t="s">
        <v>44</v>
      </c>
      <c r="B21" s="24" t="s">
        <v>40</v>
      </c>
      <c r="C21" s="5"/>
      <c r="D21" s="5"/>
      <c r="E21" s="110"/>
      <c r="F21" s="5"/>
      <c r="G21" s="60"/>
      <c r="H21" s="5"/>
      <c r="I21" s="5"/>
      <c r="J21" s="5"/>
      <c r="K21" s="5"/>
      <c r="L21" s="5"/>
      <c r="M21" s="5"/>
      <c r="N21" s="5"/>
      <c r="O21" s="5"/>
      <c r="P21" s="5"/>
      <c r="Q21" s="5"/>
      <c r="R21" s="6"/>
    </row>
    <row r="22" spans="1:19" ht="12" customHeight="1" x14ac:dyDescent="0.25">
      <c r="A22" s="23" t="s">
        <v>45</v>
      </c>
      <c r="B22" s="24" t="str">
        <f>'CONOGRAMA FÍSICO FINANCEIRO'!C168</f>
        <v>TOMADA DE PREÇO Nº 004-2020</v>
      </c>
      <c r="C22" s="5"/>
      <c r="D22" s="5"/>
      <c r="E22" s="110"/>
      <c r="F22" s="5"/>
      <c r="G22" s="60"/>
      <c r="H22" s="5"/>
      <c r="I22" s="5"/>
      <c r="J22" s="5"/>
      <c r="K22" s="5"/>
      <c r="L22" s="5"/>
      <c r="M22" s="5"/>
      <c r="N22" s="5"/>
      <c r="O22" s="5"/>
      <c r="P22" s="5"/>
      <c r="Q22" s="5"/>
      <c r="R22" s="6"/>
      <c r="S22" s="7"/>
    </row>
    <row r="23" spans="1:19" ht="12" customHeight="1" x14ac:dyDescent="0.25">
      <c r="A23" s="23"/>
      <c r="B23" s="24"/>
      <c r="C23" s="5"/>
      <c r="D23" s="5"/>
      <c r="E23" s="110"/>
      <c r="F23" s="5"/>
      <c r="G23" s="60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9" ht="9.9499999999999993" customHeight="1" x14ac:dyDescent="0.25">
      <c r="A24" s="21"/>
      <c r="B24" s="20"/>
      <c r="C24" s="5"/>
      <c r="D24" s="5"/>
      <c r="E24" s="580" t="s">
        <v>108</v>
      </c>
      <c r="F24" s="581"/>
      <c r="G24" s="195" t="s">
        <v>109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</row>
    <row r="25" spans="1:19" ht="9.9499999999999993" customHeight="1" x14ac:dyDescent="0.25">
      <c r="A25" s="23"/>
      <c r="B25" s="24"/>
      <c r="C25" s="5"/>
      <c r="D25" s="5"/>
      <c r="E25" s="578" t="s">
        <v>42</v>
      </c>
      <c r="F25" s="579"/>
      <c r="G25" s="195" t="s">
        <v>107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6"/>
    </row>
    <row r="26" spans="1:19" ht="9.9499999999999993" customHeight="1" x14ac:dyDescent="0.25">
      <c r="A26" s="23" t="s">
        <v>46</v>
      </c>
      <c r="B26" s="24" t="str">
        <f>'CONOGRAMA FÍSICO FINANCEIRO'!C170</f>
        <v>BARRA FUNDA, 04 DE AGOSTO DE 2020</v>
      </c>
      <c r="C26" s="5"/>
      <c r="D26" s="5"/>
      <c r="E26" s="578"/>
      <c r="F26" s="579"/>
      <c r="G26" s="64"/>
      <c r="H26" s="5"/>
      <c r="I26" s="5"/>
      <c r="J26" s="5"/>
      <c r="K26" s="5"/>
      <c r="L26" s="5"/>
      <c r="M26" s="5"/>
      <c r="N26" s="5"/>
      <c r="O26" s="5"/>
      <c r="P26" s="5"/>
      <c r="Q26" s="5"/>
      <c r="R26" s="6"/>
      <c r="S26" s="7"/>
    </row>
    <row r="27" spans="1:19" ht="5.0999999999999996" customHeight="1" x14ac:dyDescent="0.25">
      <c r="A27" s="61"/>
      <c r="B27" s="62"/>
      <c r="C27" s="62"/>
      <c r="D27" s="62"/>
      <c r="E27" s="194"/>
      <c r="F27" s="66"/>
      <c r="G27" s="6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9" ht="22.5" customHeight="1" x14ac:dyDescent="0.25">
      <c r="A28" s="5"/>
      <c r="B28" s="5"/>
      <c r="C28" s="5"/>
      <c r="D28" s="5"/>
      <c r="E28" s="63"/>
      <c r="F28" s="63"/>
      <c r="G28" s="63"/>
      <c r="H28" s="5"/>
      <c r="I28" s="5"/>
      <c r="J28" s="5"/>
      <c r="K28" s="5"/>
      <c r="L28" s="5"/>
      <c r="M28" s="5"/>
      <c r="N28" s="5"/>
      <c r="O28" s="5"/>
      <c r="P28" s="5"/>
      <c r="Q28" s="5"/>
      <c r="R28" s="6"/>
    </row>
    <row r="29" spans="1:19" ht="22.5" customHeight="1" x14ac:dyDescent="0.25">
      <c r="A29" s="5"/>
      <c r="B29" s="5"/>
      <c r="C29" s="190" t="e">
        <f>'Crono-Ruas'!#REF!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/>
    </row>
    <row r="30" spans="1:19" ht="22.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/>
      <c r="S30" s="7"/>
    </row>
    <row r="31" spans="1:19" ht="22.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9" ht="22.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/>
    </row>
    <row r="33" spans="1:19" ht="3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/>
    </row>
    <row r="34" spans="1:19" ht="12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  <c r="S34" s="7"/>
    </row>
    <row r="35" spans="1:19" ht="5.099999999999999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9" ht="12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/>
    </row>
    <row r="37" spans="1:19" ht="3.9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/>
    </row>
    <row r="38" spans="1:19" ht="12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/>
      <c r="S38" s="7"/>
    </row>
    <row r="39" spans="1:19" ht="5.0999999999999996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9" ht="12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/>
    </row>
    <row r="41" spans="1:19" ht="3.9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/>
    </row>
    <row r="42" spans="1:19" ht="12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/>
      <c r="S42" s="7"/>
    </row>
    <row r="43" spans="1:19" ht="5.0999999999999996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9" ht="12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/>
    </row>
    <row r="45" spans="1:19" ht="3.9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/>
    </row>
    <row r="46" spans="1:19" ht="12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/>
      <c r="S46" s="7"/>
    </row>
    <row r="47" spans="1:19" ht="5.0999999999999996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9" ht="12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/>
    </row>
    <row r="49" spans="1:19" ht="3.9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/>
    </row>
    <row r="50" spans="1:19" ht="12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/>
      <c r="S50" s="7"/>
    </row>
    <row r="51" spans="1:19" ht="5.0999999999999996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9" ht="12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/>
    </row>
    <row r="53" spans="1:19" ht="3.9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</row>
    <row r="54" spans="1:19" ht="12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7"/>
    </row>
    <row r="55" spans="1:19" ht="5.0999999999999996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9" ht="12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/>
    </row>
    <row r="57" spans="1:19" ht="3.9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/>
    </row>
    <row r="58" spans="1:19" ht="12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/>
      <c r="S58" s="7"/>
    </row>
    <row r="59" spans="1:19" ht="5.0999999999999996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9" ht="1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6"/>
    </row>
    <row r="61" spans="1:19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/>
    </row>
    <row r="62" spans="1:19" ht="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6"/>
    </row>
    <row r="63" spans="1:19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6"/>
    </row>
    <row r="64" spans="1:19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6"/>
    </row>
    <row r="65" spans="1:18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6"/>
    </row>
    <row r="66" spans="1:18" ht="21.75" customHeight="1" thickBot="1" x14ac:dyDescent="0.3">
      <c r="A66" s="9"/>
      <c r="B66" s="10"/>
      <c r="C66" s="10"/>
      <c r="D66" s="1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/>
      <c r="R66" s="6"/>
    </row>
  </sheetData>
  <mergeCells count="10">
    <mergeCell ref="E26:F26"/>
    <mergeCell ref="E25:F25"/>
    <mergeCell ref="E24:F24"/>
    <mergeCell ref="A1:D4"/>
    <mergeCell ref="E12:E17"/>
    <mergeCell ref="A6:B6"/>
    <mergeCell ref="A17:B17"/>
    <mergeCell ref="E7:G9"/>
    <mergeCell ref="E10:G11"/>
    <mergeCell ref="E6:G6"/>
  </mergeCells>
  <printOptions horizontalCentered="1"/>
  <pageMargins left="0.59055118110236227" right="0.39370078740157483" top="0.59055118110236227" bottom="0.39370078740157483" header="0.31496062992125984" footer="0.19685039370078741"/>
  <pageSetup paperSize="9" scale="80" firstPageNumber="5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87"/>
  <sheetViews>
    <sheetView showGridLines="0" view="pageBreakPreview" topLeftCell="A21" zoomScale="80" zoomScaleNormal="90" zoomScaleSheetLayoutView="80" workbookViewId="0">
      <selection activeCell="I11" sqref="I11"/>
    </sheetView>
  </sheetViews>
  <sheetFormatPr defaultRowHeight="12.75" x14ac:dyDescent="0.2"/>
  <cols>
    <col min="1" max="1" width="10.7109375" style="101" customWidth="1"/>
    <col min="2" max="2" width="0.85546875" style="101" customWidth="1"/>
    <col min="3" max="3" width="5.7109375" style="101" customWidth="1"/>
    <col min="4" max="4" width="25.7109375" style="101" customWidth="1"/>
    <col min="5" max="5" width="25.85546875" style="101" customWidth="1"/>
    <col min="6" max="6" width="0.85546875" style="101" customWidth="1"/>
    <col min="7" max="7" width="16" style="101" customWidth="1"/>
    <col min="8" max="8" width="19.42578125" style="101" customWidth="1"/>
    <col min="9" max="9" width="22.7109375" style="101" customWidth="1"/>
    <col min="10" max="10" width="24.5703125" style="101" customWidth="1"/>
    <col min="11" max="11" width="24.28515625" style="101" customWidth="1"/>
    <col min="12" max="12" width="5.5703125" style="101" customWidth="1"/>
    <col min="13" max="14" width="11.7109375" style="106" customWidth="1"/>
    <col min="15" max="15" width="16.7109375" style="101" customWidth="1"/>
    <col min="16" max="16" width="16.7109375" style="185" customWidth="1"/>
    <col min="17" max="17" width="12.7109375" style="189" customWidth="1"/>
    <col min="18" max="18" width="8.7109375" style="101" customWidth="1"/>
    <col min="19" max="21" width="16.7109375" style="101" customWidth="1"/>
    <col min="22" max="254" width="9.140625" style="101"/>
    <col min="255" max="255" width="12.5703125" style="101" customWidth="1"/>
    <col min="256" max="256" width="25.7109375" style="101" customWidth="1"/>
    <col min="257" max="257" width="12.42578125" style="101" customWidth="1"/>
    <col min="258" max="258" width="18.85546875" style="101" customWidth="1"/>
    <col min="259" max="259" width="14.42578125" style="101" customWidth="1"/>
    <col min="260" max="260" width="13.7109375" style="101" customWidth="1"/>
    <col min="261" max="261" width="10.7109375" style="101" customWidth="1"/>
    <col min="262" max="262" width="16.5703125" style="101" customWidth="1"/>
    <col min="263" max="268" width="17" style="101" customWidth="1"/>
    <col min="269" max="270" width="11.7109375" style="101" customWidth="1"/>
    <col min="271" max="277" width="16.7109375" style="101" customWidth="1"/>
    <col min="278" max="510" width="9.140625" style="101"/>
    <col min="511" max="511" width="12.5703125" style="101" customWidth="1"/>
    <col min="512" max="512" width="25.7109375" style="101" customWidth="1"/>
    <col min="513" max="513" width="12.42578125" style="101" customWidth="1"/>
    <col min="514" max="514" width="18.85546875" style="101" customWidth="1"/>
    <col min="515" max="515" width="14.42578125" style="101" customWidth="1"/>
    <col min="516" max="516" width="13.7109375" style="101" customWidth="1"/>
    <col min="517" max="517" width="10.7109375" style="101" customWidth="1"/>
    <col min="518" max="518" width="16.5703125" style="101" customWidth="1"/>
    <col min="519" max="524" width="17" style="101" customWidth="1"/>
    <col min="525" max="526" width="11.7109375" style="101" customWidth="1"/>
    <col min="527" max="533" width="16.7109375" style="101" customWidth="1"/>
    <col min="534" max="766" width="9.140625" style="101"/>
    <col min="767" max="767" width="12.5703125" style="101" customWidth="1"/>
    <col min="768" max="768" width="25.7109375" style="101" customWidth="1"/>
    <col min="769" max="769" width="12.42578125" style="101" customWidth="1"/>
    <col min="770" max="770" width="18.85546875" style="101" customWidth="1"/>
    <col min="771" max="771" width="14.42578125" style="101" customWidth="1"/>
    <col min="772" max="772" width="13.7109375" style="101" customWidth="1"/>
    <col min="773" max="773" width="10.7109375" style="101" customWidth="1"/>
    <col min="774" max="774" width="16.5703125" style="101" customWidth="1"/>
    <col min="775" max="780" width="17" style="101" customWidth="1"/>
    <col min="781" max="782" width="11.7109375" style="101" customWidth="1"/>
    <col min="783" max="789" width="16.7109375" style="101" customWidth="1"/>
    <col min="790" max="1022" width="9.140625" style="101"/>
    <col min="1023" max="1023" width="12.5703125" style="101" customWidth="1"/>
    <col min="1024" max="1024" width="25.7109375" style="101" customWidth="1"/>
    <col min="1025" max="1025" width="12.42578125" style="101" customWidth="1"/>
    <col min="1026" max="1026" width="18.85546875" style="101" customWidth="1"/>
    <col min="1027" max="1027" width="14.42578125" style="101" customWidth="1"/>
    <col min="1028" max="1028" width="13.7109375" style="101" customWidth="1"/>
    <col min="1029" max="1029" width="10.7109375" style="101" customWidth="1"/>
    <col min="1030" max="1030" width="16.5703125" style="101" customWidth="1"/>
    <col min="1031" max="1036" width="17" style="101" customWidth="1"/>
    <col min="1037" max="1038" width="11.7109375" style="101" customWidth="1"/>
    <col min="1039" max="1045" width="16.7109375" style="101" customWidth="1"/>
    <col min="1046" max="1278" width="9.140625" style="101"/>
    <col min="1279" max="1279" width="12.5703125" style="101" customWidth="1"/>
    <col min="1280" max="1280" width="25.7109375" style="101" customWidth="1"/>
    <col min="1281" max="1281" width="12.42578125" style="101" customWidth="1"/>
    <col min="1282" max="1282" width="18.85546875" style="101" customWidth="1"/>
    <col min="1283" max="1283" width="14.42578125" style="101" customWidth="1"/>
    <col min="1284" max="1284" width="13.7109375" style="101" customWidth="1"/>
    <col min="1285" max="1285" width="10.7109375" style="101" customWidth="1"/>
    <col min="1286" max="1286" width="16.5703125" style="101" customWidth="1"/>
    <col min="1287" max="1292" width="17" style="101" customWidth="1"/>
    <col min="1293" max="1294" width="11.7109375" style="101" customWidth="1"/>
    <col min="1295" max="1301" width="16.7109375" style="101" customWidth="1"/>
    <col min="1302" max="1534" width="9.140625" style="101"/>
    <col min="1535" max="1535" width="12.5703125" style="101" customWidth="1"/>
    <col min="1536" max="1536" width="25.7109375" style="101" customWidth="1"/>
    <col min="1537" max="1537" width="12.42578125" style="101" customWidth="1"/>
    <col min="1538" max="1538" width="18.85546875" style="101" customWidth="1"/>
    <col min="1539" max="1539" width="14.42578125" style="101" customWidth="1"/>
    <col min="1540" max="1540" width="13.7109375" style="101" customWidth="1"/>
    <col min="1541" max="1541" width="10.7109375" style="101" customWidth="1"/>
    <col min="1542" max="1542" width="16.5703125" style="101" customWidth="1"/>
    <col min="1543" max="1548" width="17" style="101" customWidth="1"/>
    <col min="1549" max="1550" width="11.7109375" style="101" customWidth="1"/>
    <col min="1551" max="1557" width="16.7109375" style="101" customWidth="1"/>
    <col min="1558" max="1790" width="9.140625" style="101"/>
    <col min="1791" max="1791" width="12.5703125" style="101" customWidth="1"/>
    <col min="1792" max="1792" width="25.7109375" style="101" customWidth="1"/>
    <col min="1793" max="1793" width="12.42578125" style="101" customWidth="1"/>
    <col min="1794" max="1794" width="18.85546875" style="101" customWidth="1"/>
    <col min="1795" max="1795" width="14.42578125" style="101" customWidth="1"/>
    <col min="1796" max="1796" width="13.7109375" style="101" customWidth="1"/>
    <col min="1797" max="1797" width="10.7109375" style="101" customWidth="1"/>
    <col min="1798" max="1798" width="16.5703125" style="101" customWidth="1"/>
    <col min="1799" max="1804" width="17" style="101" customWidth="1"/>
    <col min="1805" max="1806" width="11.7109375" style="101" customWidth="1"/>
    <col min="1807" max="1813" width="16.7109375" style="101" customWidth="1"/>
    <col min="1814" max="2046" width="9.140625" style="101"/>
    <col min="2047" max="2047" width="12.5703125" style="101" customWidth="1"/>
    <col min="2048" max="2048" width="25.7109375" style="101" customWidth="1"/>
    <col min="2049" max="2049" width="12.42578125" style="101" customWidth="1"/>
    <col min="2050" max="2050" width="18.85546875" style="101" customWidth="1"/>
    <col min="2051" max="2051" width="14.42578125" style="101" customWidth="1"/>
    <col min="2052" max="2052" width="13.7109375" style="101" customWidth="1"/>
    <col min="2053" max="2053" width="10.7109375" style="101" customWidth="1"/>
    <col min="2054" max="2054" width="16.5703125" style="101" customWidth="1"/>
    <col min="2055" max="2060" width="17" style="101" customWidth="1"/>
    <col min="2061" max="2062" width="11.7109375" style="101" customWidth="1"/>
    <col min="2063" max="2069" width="16.7109375" style="101" customWidth="1"/>
    <col min="2070" max="2302" width="9.140625" style="101"/>
    <col min="2303" max="2303" width="12.5703125" style="101" customWidth="1"/>
    <col min="2304" max="2304" width="25.7109375" style="101" customWidth="1"/>
    <col min="2305" max="2305" width="12.42578125" style="101" customWidth="1"/>
    <col min="2306" max="2306" width="18.85546875" style="101" customWidth="1"/>
    <col min="2307" max="2307" width="14.42578125" style="101" customWidth="1"/>
    <col min="2308" max="2308" width="13.7109375" style="101" customWidth="1"/>
    <col min="2309" max="2309" width="10.7109375" style="101" customWidth="1"/>
    <col min="2310" max="2310" width="16.5703125" style="101" customWidth="1"/>
    <col min="2311" max="2316" width="17" style="101" customWidth="1"/>
    <col min="2317" max="2318" width="11.7109375" style="101" customWidth="1"/>
    <col min="2319" max="2325" width="16.7109375" style="101" customWidth="1"/>
    <col min="2326" max="2558" width="9.140625" style="101"/>
    <col min="2559" max="2559" width="12.5703125" style="101" customWidth="1"/>
    <col min="2560" max="2560" width="25.7109375" style="101" customWidth="1"/>
    <col min="2561" max="2561" width="12.42578125" style="101" customWidth="1"/>
    <col min="2562" max="2562" width="18.85546875" style="101" customWidth="1"/>
    <col min="2563" max="2563" width="14.42578125" style="101" customWidth="1"/>
    <col min="2564" max="2564" width="13.7109375" style="101" customWidth="1"/>
    <col min="2565" max="2565" width="10.7109375" style="101" customWidth="1"/>
    <col min="2566" max="2566" width="16.5703125" style="101" customWidth="1"/>
    <col min="2567" max="2572" width="17" style="101" customWidth="1"/>
    <col min="2573" max="2574" width="11.7109375" style="101" customWidth="1"/>
    <col min="2575" max="2581" width="16.7109375" style="101" customWidth="1"/>
    <col min="2582" max="2814" width="9.140625" style="101"/>
    <col min="2815" max="2815" width="12.5703125" style="101" customWidth="1"/>
    <col min="2816" max="2816" width="25.7109375" style="101" customWidth="1"/>
    <col min="2817" max="2817" width="12.42578125" style="101" customWidth="1"/>
    <col min="2818" max="2818" width="18.85546875" style="101" customWidth="1"/>
    <col min="2819" max="2819" width="14.42578125" style="101" customWidth="1"/>
    <col min="2820" max="2820" width="13.7109375" style="101" customWidth="1"/>
    <col min="2821" max="2821" width="10.7109375" style="101" customWidth="1"/>
    <col min="2822" max="2822" width="16.5703125" style="101" customWidth="1"/>
    <col min="2823" max="2828" width="17" style="101" customWidth="1"/>
    <col min="2829" max="2830" width="11.7109375" style="101" customWidth="1"/>
    <col min="2831" max="2837" width="16.7109375" style="101" customWidth="1"/>
    <col min="2838" max="3070" width="9.140625" style="101"/>
    <col min="3071" max="3071" width="12.5703125" style="101" customWidth="1"/>
    <col min="3072" max="3072" width="25.7109375" style="101" customWidth="1"/>
    <col min="3073" max="3073" width="12.42578125" style="101" customWidth="1"/>
    <col min="3074" max="3074" width="18.85546875" style="101" customWidth="1"/>
    <col min="3075" max="3075" width="14.42578125" style="101" customWidth="1"/>
    <col min="3076" max="3076" width="13.7109375" style="101" customWidth="1"/>
    <col min="3077" max="3077" width="10.7109375" style="101" customWidth="1"/>
    <col min="3078" max="3078" width="16.5703125" style="101" customWidth="1"/>
    <col min="3079" max="3084" width="17" style="101" customWidth="1"/>
    <col min="3085" max="3086" width="11.7109375" style="101" customWidth="1"/>
    <col min="3087" max="3093" width="16.7109375" style="101" customWidth="1"/>
    <col min="3094" max="3326" width="9.140625" style="101"/>
    <col min="3327" max="3327" width="12.5703125" style="101" customWidth="1"/>
    <col min="3328" max="3328" width="25.7109375" style="101" customWidth="1"/>
    <col min="3329" max="3329" width="12.42578125" style="101" customWidth="1"/>
    <col min="3330" max="3330" width="18.85546875" style="101" customWidth="1"/>
    <col min="3331" max="3331" width="14.42578125" style="101" customWidth="1"/>
    <col min="3332" max="3332" width="13.7109375" style="101" customWidth="1"/>
    <col min="3333" max="3333" width="10.7109375" style="101" customWidth="1"/>
    <col min="3334" max="3334" width="16.5703125" style="101" customWidth="1"/>
    <col min="3335" max="3340" width="17" style="101" customWidth="1"/>
    <col min="3341" max="3342" width="11.7109375" style="101" customWidth="1"/>
    <col min="3343" max="3349" width="16.7109375" style="101" customWidth="1"/>
    <col min="3350" max="3582" width="9.140625" style="101"/>
    <col min="3583" max="3583" width="12.5703125" style="101" customWidth="1"/>
    <col min="3584" max="3584" width="25.7109375" style="101" customWidth="1"/>
    <col min="3585" max="3585" width="12.42578125" style="101" customWidth="1"/>
    <col min="3586" max="3586" width="18.85546875" style="101" customWidth="1"/>
    <col min="3587" max="3587" width="14.42578125" style="101" customWidth="1"/>
    <col min="3588" max="3588" width="13.7109375" style="101" customWidth="1"/>
    <col min="3589" max="3589" width="10.7109375" style="101" customWidth="1"/>
    <col min="3590" max="3590" width="16.5703125" style="101" customWidth="1"/>
    <col min="3591" max="3596" width="17" style="101" customWidth="1"/>
    <col min="3597" max="3598" width="11.7109375" style="101" customWidth="1"/>
    <col min="3599" max="3605" width="16.7109375" style="101" customWidth="1"/>
    <col min="3606" max="3838" width="9.140625" style="101"/>
    <col min="3839" max="3839" width="12.5703125" style="101" customWidth="1"/>
    <col min="3840" max="3840" width="25.7109375" style="101" customWidth="1"/>
    <col min="3841" max="3841" width="12.42578125" style="101" customWidth="1"/>
    <col min="3842" max="3842" width="18.85546875" style="101" customWidth="1"/>
    <col min="3843" max="3843" width="14.42578125" style="101" customWidth="1"/>
    <col min="3844" max="3844" width="13.7109375" style="101" customWidth="1"/>
    <col min="3845" max="3845" width="10.7109375" style="101" customWidth="1"/>
    <col min="3846" max="3846" width="16.5703125" style="101" customWidth="1"/>
    <col min="3847" max="3852" width="17" style="101" customWidth="1"/>
    <col min="3853" max="3854" width="11.7109375" style="101" customWidth="1"/>
    <col min="3855" max="3861" width="16.7109375" style="101" customWidth="1"/>
    <col min="3862" max="4094" width="9.140625" style="101"/>
    <col min="4095" max="4095" width="12.5703125" style="101" customWidth="1"/>
    <col min="4096" max="4096" width="25.7109375" style="101" customWidth="1"/>
    <col min="4097" max="4097" width="12.42578125" style="101" customWidth="1"/>
    <col min="4098" max="4098" width="18.85546875" style="101" customWidth="1"/>
    <col min="4099" max="4099" width="14.42578125" style="101" customWidth="1"/>
    <col min="4100" max="4100" width="13.7109375" style="101" customWidth="1"/>
    <col min="4101" max="4101" width="10.7109375" style="101" customWidth="1"/>
    <col min="4102" max="4102" width="16.5703125" style="101" customWidth="1"/>
    <col min="4103" max="4108" width="17" style="101" customWidth="1"/>
    <col min="4109" max="4110" width="11.7109375" style="101" customWidth="1"/>
    <col min="4111" max="4117" width="16.7109375" style="101" customWidth="1"/>
    <col min="4118" max="4350" width="9.140625" style="101"/>
    <col min="4351" max="4351" width="12.5703125" style="101" customWidth="1"/>
    <col min="4352" max="4352" width="25.7109375" style="101" customWidth="1"/>
    <col min="4353" max="4353" width="12.42578125" style="101" customWidth="1"/>
    <col min="4354" max="4354" width="18.85546875" style="101" customWidth="1"/>
    <col min="4355" max="4355" width="14.42578125" style="101" customWidth="1"/>
    <col min="4356" max="4356" width="13.7109375" style="101" customWidth="1"/>
    <col min="4357" max="4357" width="10.7109375" style="101" customWidth="1"/>
    <col min="4358" max="4358" width="16.5703125" style="101" customWidth="1"/>
    <col min="4359" max="4364" width="17" style="101" customWidth="1"/>
    <col min="4365" max="4366" width="11.7109375" style="101" customWidth="1"/>
    <col min="4367" max="4373" width="16.7109375" style="101" customWidth="1"/>
    <col min="4374" max="4606" width="9.140625" style="101"/>
    <col min="4607" max="4607" width="12.5703125" style="101" customWidth="1"/>
    <col min="4608" max="4608" width="25.7109375" style="101" customWidth="1"/>
    <col min="4609" max="4609" width="12.42578125" style="101" customWidth="1"/>
    <col min="4610" max="4610" width="18.85546875" style="101" customWidth="1"/>
    <col min="4611" max="4611" width="14.42578125" style="101" customWidth="1"/>
    <col min="4612" max="4612" width="13.7109375" style="101" customWidth="1"/>
    <col min="4613" max="4613" width="10.7109375" style="101" customWidth="1"/>
    <col min="4614" max="4614" width="16.5703125" style="101" customWidth="1"/>
    <col min="4615" max="4620" width="17" style="101" customWidth="1"/>
    <col min="4621" max="4622" width="11.7109375" style="101" customWidth="1"/>
    <col min="4623" max="4629" width="16.7109375" style="101" customWidth="1"/>
    <col min="4630" max="4862" width="9.140625" style="101"/>
    <col min="4863" max="4863" width="12.5703125" style="101" customWidth="1"/>
    <col min="4864" max="4864" width="25.7109375" style="101" customWidth="1"/>
    <col min="4865" max="4865" width="12.42578125" style="101" customWidth="1"/>
    <col min="4866" max="4866" width="18.85546875" style="101" customWidth="1"/>
    <col min="4867" max="4867" width="14.42578125" style="101" customWidth="1"/>
    <col min="4868" max="4868" width="13.7109375" style="101" customWidth="1"/>
    <col min="4869" max="4869" width="10.7109375" style="101" customWidth="1"/>
    <col min="4870" max="4870" width="16.5703125" style="101" customWidth="1"/>
    <col min="4871" max="4876" width="17" style="101" customWidth="1"/>
    <col min="4877" max="4878" width="11.7109375" style="101" customWidth="1"/>
    <col min="4879" max="4885" width="16.7109375" style="101" customWidth="1"/>
    <col min="4886" max="5118" width="9.140625" style="101"/>
    <col min="5119" max="5119" width="12.5703125" style="101" customWidth="1"/>
    <col min="5120" max="5120" width="25.7109375" style="101" customWidth="1"/>
    <col min="5121" max="5121" width="12.42578125" style="101" customWidth="1"/>
    <col min="5122" max="5122" width="18.85546875" style="101" customWidth="1"/>
    <col min="5123" max="5123" width="14.42578125" style="101" customWidth="1"/>
    <col min="5124" max="5124" width="13.7109375" style="101" customWidth="1"/>
    <col min="5125" max="5125" width="10.7109375" style="101" customWidth="1"/>
    <col min="5126" max="5126" width="16.5703125" style="101" customWidth="1"/>
    <col min="5127" max="5132" width="17" style="101" customWidth="1"/>
    <col min="5133" max="5134" width="11.7109375" style="101" customWidth="1"/>
    <col min="5135" max="5141" width="16.7109375" style="101" customWidth="1"/>
    <col min="5142" max="5374" width="9.140625" style="101"/>
    <col min="5375" max="5375" width="12.5703125" style="101" customWidth="1"/>
    <col min="5376" max="5376" width="25.7109375" style="101" customWidth="1"/>
    <col min="5377" max="5377" width="12.42578125" style="101" customWidth="1"/>
    <col min="5378" max="5378" width="18.85546875" style="101" customWidth="1"/>
    <col min="5379" max="5379" width="14.42578125" style="101" customWidth="1"/>
    <col min="5380" max="5380" width="13.7109375" style="101" customWidth="1"/>
    <col min="5381" max="5381" width="10.7109375" style="101" customWidth="1"/>
    <col min="5382" max="5382" width="16.5703125" style="101" customWidth="1"/>
    <col min="5383" max="5388" width="17" style="101" customWidth="1"/>
    <col min="5389" max="5390" width="11.7109375" style="101" customWidth="1"/>
    <col min="5391" max="5397" width="16.7109375" style="101" customWidth="1"/>
    <col min="5398" max="5630" width="9.140625" style="101"/>
    <col min="5631" max="5631" width="12.5703125" style="101" customWidth="1"/>
    <col min="5632" max="5632" width="25.7109375" style="101" customWidth="1"/>
    <col min="5633" max="5633" width="12.42578125" style="101" customWidth="1"/>
    <col min="5634" max="5634" width="18.85546875" style="101" customWidth="1"/>
    <col min="5635" max="5635" width="14.42578125" style="101" customWidth="1"/>
    <col min="5636" max="5636" width="13.7109375" style="101" customWidth="1"/>
    <col min="5637" max="5637" width="10.7109375" style="101" customWidth="1"/>
    <col min="5638" max="5638" width="16.5703125" style="101" customWidth="1"/>
    <col min="5639" max="5644" width="17" style="101" customWidth="1"/>
    <col min="5645" max="5646" width="11.7109375" style="101" customWidth="1"/>
    <col min="5647" max="5653" width="16.7109375" style="101" customWidth="1"/>
    <col min="5654" max="5886" width="9.140625" style="101"/>
    <col min="5887" max="5887" width="12.5703125" style="101" customWidth="1"/>
    <col min="5888" max="5888" width="25.7109375" style="101" customWidth="1"/>
    <col min="5889" max="5889" width="12.42578125" style="101" customWidth="1"/>
    <col min="5890" max="5890" width="18.85546875" style="101" customWidth="1"/>
    <col min="5891" max="5891" width="14.42578125" style="101" customWidth="1"/>
    <col min="5892" max="5892" width="13.7109375" style="101" customWidth="1"/>
    <col min="5893" max="5893" width="10.7109375" style="101" customWidth="1"/>
    <col min="5894" max="5894" width="16.5703125" style="101" customWidth="1"/>
    <col min="5895" max="5900" width="17" style="101" customWidth="1"/>
    <col min="5901" max="5902" width="11.7109375" style="101" customWidth="1"/>
    <col min="5903" max="5909" width="16.7109375" style="101" customWidth="1"/>
    <col min="5910" max="6142" width="9.140625" style="101"/>
    <col min="6143" max="6143" width="12.5703125" style="101" customWidth="1"/>
    <col min="6144" max="6144" width="25.7109375" style="101" customWidth="1"/>
    <col min="6145" max="6145" width="12.42578125" style="101" customWidth="1"/>
    <col min="6146" max="6146" width="18.85546875" style="101" customWidth="1"/>
    <col min="6147" max="6147" width="14.42578125" style="101" customWidth="1"/>
    <col min="6148" max="6148" width="13.7109375" style="101" customWidth="1"/>
    <col min="6149" max="6149" width="10.7109375" style="101" customWidth="1"/>
    <col min="6150" max="6150" width="16.5703125" style="101" customWidth="1"/>
    <col min="6151" max="6156" width="17" style="101" customWidth="1"/>
    <col min="6157" max="6158" width="11.7109375" style="101" customWidth="1"/>
    <col min="6159" max="6165" width="16.7109375" style="101" customWidth="1"/>
    <col min="6166" max="6398" width="9.140625" style="101"/>
    <col min="6399" max="6399" width="12.5703125" style="101" customWidth="1"/>
    <col min="6400" max="6400" width="25.7109375" style="101" customWidth="1"/>
    <col min="6401" max="6401" width="12.42578125" style="101" customWidth="1"/>
    <col min="6402" max="6402" width="18.85546875" style="101" customWidth="1"/>
    <col min="6403" max="6403" width="14.42578125" style="101" customWidth="1"/>
    <col min="6404" max="6404" width="13.7109375" style="101" customWidth="1"/>
    <col min="6405" max="6405" width="10.7109375" style="101" customWidth="1"/>
    <col min="6406" max="6406" width="16.5703125" style="101" customWidth="1"/>
    <col min="6407" max="6412" width="17" style="101" customWidth="1"/>
    <col min="6413" max="6414" width="11.7109375" style="101" customWidth="1"/>
    <col min="6415" max="6421" width="16.7109375" style="101" customWidth="1"/>
    <col min="6422" max="6654" width="9.140625" style="101"/>
    <col min="6655" max="6655" width="12.5703125" style="101" customWidth="1"/>
    <col min="6656" max="6656" width="25.7109375" style="101" customWidth="1"/>
    <col min="6657" max="6657" width="12.42578125" style="101" customWidth="1"/>
    <col min="6658" max="6658" width="18.85546875" style="101" customWidth="1"/>
    <col min="6659" max="6659" width="14.42578125" style="101" customWidth="1"/>
    <col min="6660" max="6660" width="13.7109375" style="101" customWidth="1"/>
    <col min="6661" max="6661" width="10.7109375" style="101" customWidth="1"/>
    <col min="6662" max="6662" width="16.5703125" style="101" customWidth="1"/>
    <col min="6663" max="6668" width="17" style="101" customWidth="1"/>
    <col min="6669" max="6670" width="11.7109375" style="101" customWidth="1"/>
    <col min="6671" max="6677" width="16.7109375" style="101" customWidth="1"/>
    <col min="6678" max="6910" width="9.140625" style="101"/>
    <col min="6911" max="6911" width="12.5703125" style="101" customWidth="1"/>
    <col min="6912" max="6912" width="25.7109375" style="101" customWidth="1"/>
    <col min="6913" max="6913" width="12.42578125" style="101" customWidth="1"/>
    <col min="6914" max="6914" width="18.85546875" style="101" customWidth="1"/>
    <col min="6915" max="6915" width="14.42578125" style="101" customWidth="1"/>
    <col min="6916" max="6916" width="13.7109375" style="101" customWidth="1"/>
    <col min="6917" max="6917" width="10.7109375" style="101" customWidth="1"/>
    <col min="6918" max="6918" width="16.5703125" style="101" customWidth="1"/>
    <col min="6919" max="6924" width="17" style="101" customWidth="1"/>
    <col min="6925" max="6926" width="11.7109375" style="101" customWidth="1"/>
    <col min="6927" max="6933" width="16.7109375" style="101" customWidth="1"/>
    <col min="6934" max="7166" width="9.140625" style="101"/>
    <col min="7167" max="7167" width="12.5703125" style="101" customWidth="1"/>
    <col min="7168" max="7168" width="25.7109375" style="101" customWidth="1"/>
    <col min="7169" max="7169" width="12.42578125" style="101" customWidth="1"/>
    <col min="7170" max="7170" width="18.85546875" style="101" customWidth="1"/>
    <col min="7171" max="7171" width="14.42578125" style="101" customWidth="1"/>
    <col min="7172" max="7172" width="13.7109375" style="101" customWidth="1"/>
    <col min="7173" max="7173" width="10.7109375" style="101" customWidth="1"/>
    <col min="7174" max="7174" width="16.5703125" style="101" customWidth="1"/>
    <col min="7175" max="7180" width="17" style="101" customWidth="1"/>
    <col min="7181" max="7182" width="11.7109375" style="101" customWidth="1"/>
    <col min="7183" max="7189" width="16.7109375" style="101" customWidth="1"/>
    <col min="7190" max="7422" width="9.140625" style="101"/>
    <col min="7423" max="7423" width="12.5703125" style="101" customWidth="1"/>
    <col min="7424" max="7424" width="25.7109375" style="101" customWidth="1"/>
    <col min="7425" max="7425" width="12.42578125" style="101" customWidth="1"/>
    <col min="7426" max="7426" width="18.85546875" style="101" customWidth="1"/>
    <col min="7427" max="7427" width="14.42578125" style="101" customWidth="1"/>
    <col min="7428" max="7428" width="13.7109375" style="101" customWidth="1"/>
    <col min="7429" max="7429" width="10.7109375" style="101" customWidth="1"/>
    <col min="7430" max="7430" width="16.5703125" style="101" customWidth="1"/>
    <col min="7431" max="7436" width="17" style="101" customWidth="1"/>
    <col min="7437" max="7438" width="11.7109375" style="101" customWidth="1"/>
    <col min="7439" max="7445" width="16.7109375" style="101" customWidth="1"/>
    <col min="7446" max="7678" width="9.140625" style="101"/>
    <col min="7679" max="7679" width="12.5703125" style="101" customWidth="1"/>
    <col min="7680" max="7680" width="25.7109375" style="101" customWidth="1"/>
    <col min="7681" max="7681" width="12.42578125" style="101" customWidth="1"/>
    <col min="7682" max="7682" width="18.85546875" style="101" customWidth="1"/>
    <col min="7683" max="7683" width="14.42578125" style="101" customWidth="1"/>
    <col min="7684" max="7684" width="13.7109375" style="101" customWidth="1"/>
    <col min="7685" max="7685" width="10.7109375" style="101" customWidth="1"/>
    <col min="7686" max="7686" width="16.5703125" style="101" customWidth="1"/>
    <col min="7687" max="7692" width="17" style="101" customWidth="1"/>
    <col min="7693" max="7694" width="11.7109375" style="101" customWidth="1"/>
    <col min="7695" max="7701" width="16.7109375" style="101" customWidth="1"/>
    <col min="7702" max="7934" width="9.140625" style="101"/>
    <col min="7935" max="7935" width="12.5703125" style="101" customWidth="1"/>
    <col min="7936" max="7936" width="25.7109375" style="101" customWidth="1"/>
    <col min="7937" max="7937" width="12.42578125" style="101" customWidth="1"/>
    <col min="7938" max="7938" width="18.85546875" style="101" customWidth="1"/>
    <col min="7939" max="7939" width="14.42578125" style="101" customWidth="1"/>
    <col min="7940" max="7940" width="13.7109375" style="101" customWidth="1"/>
    <col min="7941" max="7941" width="10.7109375" style="101" customWidth="1"/>
    <col min="7942" max="7942" width="16.5703125" style="101" customWidth="1"/>
    <col min="7943" max="7948" width="17" style="101" customWidth="1"/>
    <col min="7949" max="7950" width="11.7109375" style="101" customWidth="1"/>
    <col min="7951" max="7957" width="16.7109375" style="101" customWidth="1"/>
    <col min="7958" max="8190" width="9.140625" style="101"/>
    <col min="8191" max="8191" width="12.5703125" style="101" customWidth="1"/>
    <col min="8192" max="8192" width="25.7109375" style="101" customWidth="1"/>
    <col min="8193" max="8193" width="12.42578125" style="101" customWidth="1"/>
    <col min="8194" max="8194" width="18.85546875" style="101" customWidth="1"/>
    <col min="8195" max="8195" width="14.42578125" style="101" customWidth="1"/>
    <col min="8196" max="8196" width="13.7109375" style="101" customWidth="1"/>
    <col min="8197" max="8197" width="10.7109375" style="101" customWidth="1"/>
    <col min="8198" max="8198" width="16.5703125" style="101" customWidth="1"/>
    <col min="8199" max="8204" width="17" style="101" customWidth="1"/>
    <col min="8205" max="8206" width="11.7109375" style="101" customWidth="1"/>
    <col min="8207" max="8213" width="16.7109375" style="101" customWidth="1"/>
    <col min="8214" max="8446" width="9.140625" style="101"/>
    <col min="8447" max="8447" width="12.5703125" style="101" customWidth="1"/>
    <col min="8448" max="8448" width="25.7109375" style="101" customWidth="1"/>
    <col min="8449" max="8449" width="12.42578125" style="101" customWidth="1"/>
    <col min="8450" max="8450" width="18.85546875" style="101" customWidth="1"/>
    <col min="8451" max="8451" width="14.42578125" style="101" customWidth="1"/>
    <col min="8452" max="8452" width="13.7109375" style="101" customWidth="1"/>
    <col min="8453" max="8453" width="10.7109375" style="101" customWidth="1"/>
    <col min="8454" max="8454" width="16.5703125" style="101" customWidth="1"/>
    <col min="8455" max="8460" width="17" style="101" customWidth="1"/>
    <col min="8461" max="8462" width="11.7109375" style="101" customWidth="1"/>
    <col min="8463" max="8469" width="16.7109375" style="101" customWidth="1"/>
    <col min="8470" max="8702" width="9.140625" style="101"/>
    <col min="8703" max="8703" width="12.5703125" style="101" customWidth="1"/>
    <col min="8704" max="8704" width="25.7109375" style="101" customWidth="1"/>
    <col min="8705" max="8705" width="12.42578125" style="101" customWidth="1"/>
    <col min="8706" max="8706" width="18.85546875" style="101" customWidth="1"/>
    <col min="8707" max="8707" width="14.42578125" style="101" customWidth="1"/>
    <col min="8708" max="8708" width="13.7109375" style="101" customWidth="1"/>
    <col min="8709" max="8709" width="10.7109375" style="101" customWidth="1"/>
    <col min="8710" max="8710" width="16.5703125" style="101" customWidth="1"/>
    <col min="8711" max="8716" width="17" style="101" customWidth="1"/>
    <col min="8717" max="8718" width="11.7109375" style="101" customWidth="1"/>
    <col min="8719" max="8725" width="16.7109375" style="101" customWidth="1"/>
    <col min="8726" max="8958" width="9.140625" style="101"/>
    <col min="8959" max="8959" width="12.5703125" style="101" customWidth="1"/>
    <col min="8960" max="8960" width="25.7109375" style="101" customWidth="1"/>
    <col min="8961" max="8961" width="12.42578125" style="101" customWidth="1"/>
    <col min="8962" max="8962" width="18.85546875" style="101" customWidth="1"/>
    <col min="8963" max="8963" width="14.42578125" style="101" customWidth="1"/>
    <col min="8964" max="8964" width="13.7109375" style="101" customWidth="1"/>
    <col min="8965" max="8965" width="10.7109375" style="101" customWidth="1"/>
    <col min="8966" max="8966" width="16.5703125" style="101" customWidth="1"/>
    <col min="8967" max="8972" width="17" style="101" customWidth="1"/>
    <col min="8973" max="8974" width="11.7109375" style="101" customWidth="1"/>
    <col min="8975" max="8981" width="16.7109375" style="101" customWidth="1"/>
    <col min="8982" max="9214" width="9.140625" style="101"/>
    <col min="9215" max="9215" width="12.5703125" style="101" customWidth="1"/>
    <col min="9216" max="9216" width="25.7109375" style="101" customWidth="1"/>
    <col min="9217" max="9217" width="12.42578125" style="101" customWidth="1"/>
    <col min="9218" max="9218" width="18.85546875" style="101" customWidth="1"/>
    <col min="9219" max="9219" width="14.42578125" style="101" customWidth="1"/>
    <col min="9220" max="9220" width="13.7109375" style="101" customWidth="1"/>
    <col min="9221" max="9221" width="10.7109375" style="101" customWidth="1"/>
    <col min="9222" max="9222" width="16.5703125" style="101" customWidth="1"/>
    <col min="9223" max="9228" width="17" style="101" customWidth="1"/>
    <col min="9229" max="9230" width="11.7109375" style="101" customWidth="1"/>
    <col min="9231" max="9237" width="16.7109375" style="101" customWidth="1"/>
    <col min="9238" max="9470" width="9.140625" style="101"/>
    <col min="9471" max="9471" width="12.5703125" style="101" customWidth="1"/>
    <col min="9472" max="9472" width="25.7109375" style="101" customWidth="1"/>
    <col min="9473" max="9473" width="12.42578125" style="101" customWidth="1"/>
    <col min="9474" max="9474" width="18.85546875" style="101" customWidth="1"/>
    <col min="9475" max="9475" width="14.42578125" style="101" customWidth="1"/>
    <col min="9476" max="9476" width="13.7109375" style="101" customWidth="1"/>
    <col min="9477" max="9477" width="10.7109375" style="101" customWidth="1"/>
    <col min="9478" max="9478" width="16.5703125" style="101" customWidth="1"/>
    <col min="9479" max="9484" width="17" style="101" customWidth="1"/>
    <col min="9485" max="9486" width="11.7109375" style="101" customWidth="1"/>
    <col min="9487" max="9493" width="16.7109375" style="101" customWidth="1"/>
    <col min="9494" max="9726" width="9.140625" style="101"/>
    <col min="9727" max="9727" width="12.5703125" style="101" customWidth="1"/>
    <col min="9728" max="9728" width="25.7109375" style="101" customWidth="1"/>
    <col min="9729" max="9729" width="12.42578125" style="101" customWidth="1"/>
    <col min="9730" max="9730" width="18.85546875" style="101" customWidth="1"/>
    <col min="9731" max="9731" width="14.42578125" style="101" customWidth="1"/>
    <col min="9732" max="9732" width="13.7109375" style="101" customWidth="1"/>
    <col min="9733" max="9733" width="10.7109375" style="101" customWidth="1"/>
    <col min="9734" max="9734" width="16.5703125" style="101" customWidth="1"/>
    <col min="9735" max="9740" width="17" style="101" customWidth="1"/>
    <col min="9741" max="9742" width="11.7109375" style="101" customWidth="1"/>
    <col min="9743" max="9749" width="16.7109375" style="101" customWidth="1"/>
    <col min="9750" max="9982" width="9.140625" style="101"/>
    <col min="9983" max="9983" width="12.5703125" style="101" customWidth="1"/>
    <col min="9984" max="9984" width="25.7109375" style="101" customWidth="1"/>
    <col min="9985" max="9985" width="12.42578125" style="101" customWidth="1"/>
    <col min="9986" max="9986" width="18.85546875" style="101" customWidth="1"/>
    <col min="9987" max="9987" width="14.42578125" style="101" customWidth="1"/>
    <col min="9988" max="9988" width="13.7109375" style="101" customWidth="1"/>
    <col min="9989" max="9989" width="10.7109375" style="101" customWidth="1"/>
    <col min="9990" max="9990" width="16.5703125" style="101" customWidth="1"/>
    <col min="9991" max="9996" width="17" style="101" customWidth="1"/>
    <col min="9997" max="9998" width="11.7109375" style="101" customWidth="1"/>
    <col min="9999" max="10005" width="16.7109375" style="101" customWidth="1"/>
    <col min="10006" max="10238" width="9.140625" style="101"/>
    <col min="10239" max="10239" width="12.5703125" style="101" customWidth="1"/>
    <col min="10240" max="10240" width="25.7109375" style="101" customWidth="1"/>
    <col min="10241" max="10241" width="12.42578125" style="101" customWidth="1"/>
    <col min="10242" max="10242" width="18.85546875" style="101" customWidth="1"/>
    <col min="10243" max="10243" width="14.42578125" style="101" customWidth="1"/>
    <col min="10244" max="10244" width="13.7109375" style="101" customWidth="1"/>
    <col min="10245" max="10245" width="10.7109375" style="101" customWidth="1"/>
    <col min="10246" max="10246" width="16.5703125" style="101" customWidth="1"/>
    <col min="10247" max="10252" width="17" style="101" customWidth="1"/>
    <col min="10253" max="10254" width="11.7109375" style="101" customWidth="1"/>
    <col min="10255" max="10261" width="16.7109375" style="101" customWidth="1"/>
    <col min="10262" max="10494" width="9.140625" style="101"/>
    <col min="10495" max="10495" width="12.5703125" style="101" customWidth="1"/>
    <col min="10496" max="10496" width="25.7109375" style="101" customWidth="1"/>
    <col min="10497" max="10497" width="12.42578125" style="101" customWidth="1"/>
    <col min="10498" max="10498" width="18.85546875" style="101" customWidth="1"/>
    <col min="10499" max="10499" width="14.42578125" style="101" customWidth="1"/>
    <col min="10500" max="10500" width="13.7109375" style="101" customWidth="1"/>
    <col min="10501" max="10501" width="10.7109375" style="101" customWidth="1"/>
    <col min="10502" max="10502" width="16.5703125" style="101" customWidth="1"/>
    <col min="10503" max="10508" width="17" style="101" customWidth="1"/>
    <col min="10509" max="10510" width="11.7109375" style="101" customWidth="1"/>
    <col min="10511" max="10517" width="16.7109375" style="101" customWidth="1"/>
    <col min="10518" max="10750" width="9.140625" style="101"/>
    <col min="10751" max="10751" width="12.5703125" style="101" customWidth="1"/>
    <col min="10752" max="10752" width="25.7109375" style="101" customWidth="1"/>
    <col min="10753" max="10753" width="12.42578125" style="101" customWidth="1"/>
    <col min="10754" max="10754" width="18.85546875" style="101" customWidth="1"/>
    <col min="10755" max="10755" width="14.42578125" style="101" customWidth="1"/>
    <col min="10756" max="10756" width="13.7109375" style="101" customWidth="1"/>
    <col min="10757" max="10757" width="10.7109375" style="101" customWidth="1"/>
    <col min="10758" max="10758" width="16.5703125" style="101" customWidth="1"/>
    <col min="10759" max="10764" width="17" style="101" customWidth="1"/>
    <col min="10765" max="10766" width="11.7109375" style="101" customWidth="1"/>
    <col min="10767" max="10773" width="16.7109375" style="101" customWidth="1"/>
    <col min="10774" max="11006" width="9.140625" style="101"/>
    <col min="11007" max="11007" width="12.5703125" style="101" customWidth="1"/>
    <col min="11008" max="11008" width="25.7109375" style="101" customWidth="1"/>
    <col min="11009" max="11009" width="12.42578125" style="101" customWidth="1"/>
    <col min="11010" max="11010" width="18.85546875" style="101" customWidth="1"/>
    <col min="11011" max="11011" width="14.42578125" style="101" customWidth="1"/>
    <col min="11012" max="11012" width="13.7109375" style="101" customWidth="1"/>
    <col min="11013" max="11013" width="10.7109375" style="101" customWidth="1"/>
    <col min="11014" max="11014" width="16.5703125" style="101" customWidth="1"/>
    <col min="11015" max="11020" width="17" style="101" customWidth="1"/>
    <col min="11021" max="11022" width="11.7109375" style="101" customWidth="1"/>
    <col min="11023" max="11029" width="16.7109375" style="101" customWidth="1"/>
    <col min="11030" max="11262" width="9.140625" style="101"/>
    <col min="11263" max="11263" width="12.5703125" style="101" customWidth="1"/>
    <col min="11264" max="11264" width="25.7109375" style="101" customWidth="1"/>
    <col min="11265" max="11265" width="12.42578125" style="101" customWidth="1"/>
    <col min="11266" max="11266" width="18.85546875" style="101" customWidth="1"/>
    <col min="11267" max="11267" width="14.42578125" style="101" customWidth="1"/>
    <col min="11268" max="11268" width="13.7109375" style="101" customWidth="1"/>
    <col min="11269" max="11269" width="10.7109375" style="101" customWidth="1"/>
    <col min="11270" max="11270" width="16.5703125" style="101" customWidth="1"/>
    <col min="11271" max="11276" width="17" style="101" customWidth="1"/>
    <col min="11277" max="11278" width="11.7109375" style="101" customWidth="1"/>
    <col min="11279" max="11285" width="16.7109375" style="101" customWidth="1"/>
    <col min="11286" max="11518" width="9.140625" style="101"/>
    <col min="11519" max="11519" width="12.5703125" style="101" customWidth="1"/>
    <col min="11520" max="11520" width="25.7109375" style="101" customWidth="1"/>
    <col min="11521" max="11521" width="12.42578125" style="101" customWidth="1"/>
    <col min="11522" max="11522" width="18.85546875" style="101" customWidth="1"/>
    <col min="11523" max="11523" width="14.42578125" style="101" customWidth="1"/>
    <col min="11524" max="11524" width="13.7109375" style="101" customWidth="1"/>
    <col min="11525" max="11525" width="10.7109375" style="101" customWidth="1"/>
    <col min="11526" max="11526" width="16.5703125" style="101" customWidth="1"/>
    <col min="11527" max="11532" width="17" style="101" customWidth="1"/>
    <col min="11533" max="11534" width="11.7109375" style="101" customWidth="1"/>
    <col min="11535" max="11541" width="16.7109375" style="101" customWidth="1"/>
    <col min="11542" max="11774" width="9.140625" style="101"/>
    <col min="11775" max="11775" width="12.5703125" style="101" customWidth="1"/>
    <col min="11776" max="11776" width="25.7109375" style="101" customWidth="1"/>
    <col min="11777" max="11777" width="12.42578125" style="101" customWidth="1"/>
    <col min="11778" max="11778" width="18.85546875" style="101" customWidth="1"/>
    <col min="11779" max="11779" width="14.42578125" style="101" customWidth="1"/>
    <col min="11780" max="11780" width="13.7109375" style="101" customWidth="1"/>
    <col min="11781" max="11781" width="10.7109375" style="101" customWidth="1"/>
    <col min="11782" max="11782" width="16.5703125" style="101" customWidth="1"/>
    <col min="11783" max="11788" width="17" style="101" customWidth="1"/>
    <col min="11789" max="11790" width="11.7109375" style="101" customWidth="1"/>
    <col min="11791" max="11797" width="16.7109375" style="101" customWidth="1"/>
    <col min="11798" max="12030" width="9.140625" style="101"/>
    <col min="12031" max="12031" width="12.5703125" style="101" customWidth="1"/>
    <col min="12032" max="12032" width="25.7109375" style="101" customWidth="1"/>
    <col min="12033" max="12033" width="12.42578125" style="101" customWidth="1"/>
    <col min="12034" max="12034" width="18.85546875" style="101" customWidth="1"/>
    <col min="12035" max="12035" width="14.42578125" style="101" customWidth="1"/>
    <col min="12036" max="12036" width="13.7109375" style="101" customWidth="1"/>
    <col min="12037" max="12037" width="10.7109375" style="101" customWidth="1"/>
    <col min="12038" max="12038" width="16.5703125" style="101" customWidth="1"/>
    <col min="12039" max="12044" width="17" style="101" customWidth="1"/>
    <col min="12045" max="12046" width="11.7109375" style="101" customWidth="1"/>
    <col min="12047" max="12053" width="16.7109375" style="101" customWidth="1"/>
    <col min="12054" max="12286" width="9.140625" style="101"/>
    <col min="12287" max="12287" width="12.5703125" style="101" customWidth="1"/>
    <col min="12288" max="12288" width="25.7109375" style="101" customWidth="1"/>
    <col min="12289" max="12289" width="12.42578125" style="101" customWidth="1"/>
    <col min="12290" max="12290" width="18.85546875" style="101" customWidth="1"/>
    <col min="12291" max="12291" width="14.42578125" style="101" customWidth="1"/>
    <col min="12292" max="12292" width="13.7109375" style="101" customWidth="1"/>
    <col min="12293" max="12293" width="10.7109375" style="101" customWidth="1"/>
    <col min="12294" max="12294" width="16.5703125" style="101" customWidth="1"/>
    <col min="12295" max="12300" width="17" style="101" customWidth="1"/>
    <col min="12301" max="12302" width="11.7109375" style="101" customWidth="1"/>
    <col min="12303" max="12309" width="16.7109375" style="101" customWidth="1"/>
    <col min="12310" max="12542" width="9.140625" style="101"/>
    <col min="12543" max="12543" width="12.5703125" style="101" customWidth="1"/>
    <col min="12544" max="12544" width="25.7109375" style="101" customWidth="1"/>
    <col min="12545" max="12545" width="12.42578125" style="101" customWidth="1"/>
    <col min="12546" max="12546" width="18.85546875" style="101" customWidth="1"/>
    <col min="12547" max="12547" width="14.42578125" style="101" customWidth="1"/>
    <col min="12548" max="12548" width="13.7109375" style="101" customWidth="1"/>
    <col min="12549" max="12549" width="10.7109375" style="101" customWidth="1"/>
    <col min="12550" max="12550" width="16.5703125" style="101" customWidth="1"/>
    <col min="12551" max="12556" width="17" style="101" customWidth="1"/>
    <col min="12557" max="12558" width="11.7109375" style="101" customWidth="1"/>
    <col min="12559" max="12565" width="16.7109375" style="101" customWidth="1"/>
    <col min="12566" max="12798" width="9.140625" style="101"/>
    <col min="12799" max="12799" width="12.5703125" style="101" customWidth="1"/>
    <col min="12800" max="12800" width="25.7109375" style="101" customWidth="1"/>
    <col min="12801" max="12801" width="12.42578125" style="101" customWidth="1"/>
    <col min="12802" max="12802" width="18.85546875" style="101" customWidth="1"/>
    <col min="12803" max="12803" width="14.42578125" style="101" customWidth="1"/>
    <col min="12804" max="12804" width="13.7109375" style="101" customWidth="1"/>
    <col min="12805" max="12805" width="10.7109375" style="101" customWidth="1"/>
    <col min="12806" max="12806" width="16.5703125" style="101" customWidth="1"/>
    <col min="12807" max="12812" width="17" style="101" customWidth="1"/>
    <col min="12813" max="12814" width="11.7109375" style="101" customWidth="1"/>
    <col min="12815" max="12821" width="16.7109375" style="101" customWidth="1"/>
    <col min="12822" max="13054" width="9.140625" style="101"/>
    <col min="13055" max="13055" width="12.5703125" style="101" customWidth="1"/>
    <col min="13056" max="13056" width="25.7109375" style="101" customWidth="1"/>
    <col min="13057" max="13057" width="12.42578125" style="101" customWidth="1"/>
    <col min="13058" max="13058" width="18.85546875" style="101" customWidth="1"/>
    <col min="13059" max="13059" width="14.42578125" style="101" customWidth="1"/>
    <col min="13060" max="13060" width="13.7109375" style="101" customWidth="1"/>
    <col min="13061" max="13061" width="10.7109375" style="101" customWidth="1"/>
    <col min="13062" max="13062" width="16.5703125" style="101" customWidth="1"/>
    <col min="13063" max="13068" width="17" style="101" customWidth="1"/>
    <col min="13069" max="13070" width="11.7109375" style="101" customWidth="1"/>
    <col min="13071" max="13077" width="16.7109375" style="101" customWidth="1"/>
    <col min="13078" max="13310" width="9.140625" style="101"/>
    <col min="13311" max="13311" width="12.5703125" style="101" customWidth="1"/>
    <col min="13312" max="13312" width="25.7109375" style="101" customWidth="1"/>
    <col min="13313" max="13313" width="12.42578125" style="101" customWidth="1"/>
    <col min="13314" max="13314" width="18.85546875" style="101" customWidth="1"/>
    <col min="13315" max="13315" width="14.42578125" style="101" customWidth="1"/>
    <col min="13316" max="13316" width="13.7109375" style="101" customWidth="1"/>
    <col min="13317" max="13317" width="10.7109375" style="101" customWidth="1"/>
    <col min="13318" max="13318" width="16.5703125" style="101" customWidth="1"/>
    <col min="13319" max="13324" width="17" style="101" customWidth="1"/>
    <col min="13325" max="13326" width="11.7109375" style="101" customWidth="1"/>
    <col min="13327" max="13333" width="16.7109375" style="101" customWidth="1"/>
    <col min="13334" max="13566" width="9.140625" style="101"/>
    <col min="13567" max="13567" width="12.5703125" style="101" customWidth="1"/>
    <col min="13568" max="13568" width="25.7109375" style="101" customWidth="1"/>
    <col min="13569" max="13569" width="12.42578125" style="101" customWidth="1"/>
    <col min="13570" max="13570" width="18.85546875" style="101" customWidth="1"/>
    <col min="13571" max="13571" width="14.42578125" style="101" customWidth="1"/>
    <col min="13572" max="13572" width="13.7109375" style="101" customWidth="1"/>
    <col min="13573" max="13573" width="10.7109375" style="101" customWidth="1"/>
    <col min="13574" max="13574" width="16.5703125" style="101" customWidth="1"/>
    <col min="13575" max="13580" width="17" style="101" customWidth="1"/>
    <col min="13581" max="13582" width="11.7109375" style="101" customWidth="1"/>
    <col min="13583" max="13589" width="16.7109375" style="101" customWidth="1"/>
    <col min="13590" max="13822" width="9.140625" style="101"/>
    <col min="13823" max="13823" width="12.5703125" style="101" customWidth="1"/>
    <col min="13824" max="13824" width="25.7109375" style="101" customWidth="1"/>
    <col min="13825" max="13825" width="12.42578125" style="101" customWidth="1"/>
    <col min="13826" max="13826" width="18.85546875" style="101" customWidth="1"/>
    <col min="13827" max="13827" width="14.42578125" style="101" customWidth="1"/>
    <col min="13828" max="13828" width="13.7109375" style="101" customWidth="1"/>
    <col min="13829" max="13829" width="10.7109375" style="101" customWidth="1"/>
    <col min="13830" max="13830" width="16.5703125" style="101" customWidth="1"/>
    <col min="13831" max="13836" width="17" style="101" customWidth="1"/>
    <col min="13837" max="13838" width="11.7109375" style="101" customWidth="1"/>
    <col min="13839" max="13845" width="16.7109375" style="101" customWidth="1"/>
    <col min="13846" max="14078" width="9.140625" style="101"/>
    <col min="14079" max="14079" width="12.5703125" style="101" customWidth="1"/>
    <col min="14080" max="14080" width="25.7109375" style="101" customWidth="1"/>
    <col min="14081" max="14081" width="12.42578125" style="101" customWidth="1"/>
    <col min="14082" max="14082" width="18.85546875" style="101" customWidth="1"/>
    <col min="14083" max="14083" width="14.42578125" style="101" customWidth="1"/>
    <col min="14084" max="14084" width="13.7109375" style="101" customWidth="1"/>
    <col min="14085" max="14085" width="10.7109375" style="101" customWidth="1"/>
    <col min="14086" max="14086" width="16.5703125" style="101" customWidth="1"/>
    <col min="14087" max="14092" width="17" style="101" customWidth="1"/>
    <col min="14093" max="14094" width="11.7109375" style="101" customWidth="1"/>
    <col min="14095" max="14101" width="16.7109375" style="101" customWidth="1"/>
    <col min="14102" max="14334" width="9.140625" style="101"/>
    <col min="14335" max="14335" width="12.5703125" style="101" customWidth="1"/>
    <col min="14336" max="14336" width="25.7109375" style="101" customWidth="1"/>
    <col min="14337" max="14337" width="12.42578125" style="101" customWidth="1"/>
    <col min="14338" max="14338" width="18.85546875" style="101" customWidth="1"/>
    <col min="14339" max="14339" width="14.42578125" style="101" customWidth="1"/>
    <col min="14340" max="14340" width="13.7109375" style="101" customWidth="1"/>
    <col min="14341" max="14341" width="10.7109375" style="101" customWidth="1"/>
    <col min="14342" max="14342" width="16.5703125" style="101" customWidth="1"/>
    <col min="14343" max="14348" width="17" style="101" customWidth="1"/>
    <col min="14349" max="14350" width="11.7109375" style="101" customWidth="1"/>
    <col min="14351" max="14357" width="16.7109375" style="101" customWidth="1"/>
    <col min="14358" max="14590" width="9.140625" style="101"/>
    <col min="14591" max="14591" width="12.5703125" style="101" customWidth="1"/>
    <col min="14592" max="14592" width="25.7109375" style="101" customWidth="1"/>
    <col min="14593" max="14593" width="12.42578125" style="101" customWidth="1"/>
    <col min="14594" max="14594" width="18.85546875" style="101" customWidth="1"/>
    <col min="14595" max="14595" width="14.42578125" style="101" customWidth="1"/>
    <col min="14596" max="14596" width="13.7109375" style="101" customWidth="1"/>
    <col min="14597" max="14597" width="10.7109375" style="101" customWidth="1"/>
    <col min="14598" max="14598" width="16.5703125" style="101" customWidth="1"/>
    <col min="14599" max="14604" width="17" style="101" customWidth="1"/>
    <col min="14605" max="14606" width="11.7109375" style="101" customWidth="1"/>
    <col min="14607" max="14613" width="16.7109375" style="101" customWidth="1"/>
    <col min="14614" max="14846" width="9.140625" style="101"/>
    <col min="14847" max="14847" width="12.5703125" style="101" customWidth="1"/>
    <col min="14848" max="14848" width="25.7109375" style="101" customWidth="1"/>
    <col min="14849" max="14849" width="12.42578125" style="101" customWidth="1"/>
    <col min="14850" max="14850" width="18.85546875" style="101" customWidth="1"/>
    <col min="14851" max="14851" width="14.42578125" style="101" customWidth="1"/>
    <col min="14852" max="14852" width="13.7109375" style="101" customWidth="1"/>
    <col min="14853" max="14853" width="10.7109375" style="101" customWidth="1"/>
    <col min="14854" max="14854" width="16.5703125" style="101" customWidth="1"/>
    <col min="14855" max="14860" width="17" style="101" customWidth="1"/>
    <col min="14861" max="14862" width="11.7109375" style="101" customWidth="1"/>
    <col min="14863" max="14869" width="16.7109375" style="101" customWidth="1"/>
    <col min="14870" max="15102" width="9.140625" style="101"/>
    <col min="15103" max="15103" width="12.5703125" style="101" customWidth="1"/>
    <col min="15104" max="15104" width="25.7109375" style="101" customWidth="1"/>
    <col min="15105" max="15105" width="12.42578125" style="101" customWidth="1"/>
    <col min="15106" max="15106" width="18.85546875" style="101" customWidth="1"/>
    <col min="15107" max="15107" width="14.42578125" style="101" customWidth="1"/>
    <col min="15108" max="15108" width="13.7109375" style="101" customWidth="1"/>
    <col min="15109" max="15109" width="10.7109375" style="101" customWidth="1"/>
    <col min="15110" max="15110" width="16.5703125" style="101" customWidth="1"/>
    <col min="15111" max="15116" width="17" style="101" customWidth="1"/>
    <col min="15117" max="15118" width="11.7109375" style="101" customWidth="1"/>
    <col min="15119" max="15125" width="16.7109375" style="101" customWidth="1"/>
    <col min="15126" max="15358" width="9.140625" style="101"/>
    <col min="15359" max="15359" width="12.5703125" style="101" customWidth="1"/>
    <col min="15360" max="15360" width="25.7109375" style="101" customWidth="1"/>
    <col min="15361" max="15361" width="12.42578125" style="101" customWidth="1"/>
    <col min="15362" max="15362" width="18.85546875" style="101" customWidth="1"/>
    <col min="15363" max="15363" width="14.42578125" style="101" customWidth="1"/>
    <col min="15364" max="15364" width="13.7109375" style="101" customWidth="1"/>
    <col min="15365" max="15365" width="10.7109375" style="101" customWidth="1"/>
    <col min="15366" max="15366" width="16.5703125" style="101" customWidth="1"/>
    <col min="15367" max="15372" width="17" style="101" customWidth="1"/>
    <col min="15373" max="15374" width="11.7109375" style="101" customWidth="1"/>
    <col min="15375" max="15381" width="16.7109375" style="101" customWidth="1"/>
    <col min="15382" max="15614" width="9.140625" style="101"/>
    <col min="15615" max="15615" width="12.5703125" style="101" customWidth="1"/>
    <col min="15616" max="15616" width="25.7109375" style="101" customWidth="1"/>
    <col min="15617" max="15617" width="12.42578125" style="101" customWidth="1"/>
    <col min="15618" max="15618" width="18.85546875" style="101" customWidth="1"/>
    <col min="15619" max="15619" width="14.42578125" style="101" customWidth="1"/>
    <col min="15620" max="15620" width="13.7109375" style="101" customWidth="1"/>
    <col min="15621" max="15621" width="10.7109375" style="101" customWidth="1"/>
    <col min="15622" max="15622" width="16.5703125" style="101" customWidth="1"/>
    <col min="15623" max="15628" width="17" style="101" customWidth="1"/>
    <col min="15629" max="15630" width="11.7109375" style="101" customWidth="1"/>
    <col min="15631" max="15637" width="16.7109375" style="101" customWidth="1"/>
    <col min="15638" max="15870" width="9.140625" style="101"/>
    <col min="15871" max="15871" width="12.5703125" style="101" customWidth="1"/>
    <col min="15872" max="15872" width="25.7109375" style="101" customWidth="1"/>
    <col min="15873" max="15873" width="12.42578125" style="101" customWidth="1"/>
    <col min="15874" max="15874" width="18.85546875" style="101" customWidth="1"/>
    <col min="15875" max="15875" width="14.42578125" style="101" customWidth="1"/>
    <col min="15876" max="15876" width="13.7109375" style="101" customWidth="1"/>
    <col min="15877" max="15877" width="10.7109375" style="101" customWidth="1"/>
    <col min="15878" max="15878" width="16.5703125" style="101" customWidth="1"/>
    <col min="15879" max="15884" width="17" style="101" customWidth="1"/>
    <col min="15885" max="15886" width="11.7109375" style="101" customWidth="1"/>
    <col min="15887" max="15893" width="16.7109375" style="101" customWidth="1"/>
    <col min="15894" max="16126" width="9.140625" style="101"/>
    <col min="16127" max="16127" width="12.5703125" style="101" customWidth="1"/>
    <col min="16128" max="16128" width="25.7109375" style="101" customWidth="1"/>
    <col min="16129" max="16129" width="12.42578125" style="101" customWidth="1"/>
    <col min="16130" max="16130" width="18.85546875" style="101" customWidth="1"/>
    <col min="16131" max="16131" width="14.42578125" style="101" customWidth="1"/>
    <col min="16132" max="16132" width="13.7109375" style="101" customWidth="1"/>
    <col min="16133" max="16133" width="10.7109375" style="101" customWidth="1"/>
    <col min="16134" max="16134" width="16.5703125" style="101" customWidth="1"/>
    <col min="16135" max="16140" width="17" style="101" customWidth="1"/>
    <col min="16141" max="16142" width="11.7109375" style="101" customWidth="1"/>
    <col min="16143" max="16149" width="16.7109375" style="101" customWidth="1"/>
    <col min="16150" max="16384" width="9.140625" style="101"/>
  </cols>
  <sheetData>
    <row r="1" spans="1:21" s="20" customFormat="1" ht="4.5" customHeight="1" x14ac:dyDescent="0.25">
      <c r="A1" s="17"/>
      <c r="B1" s="18"/>
      <c r="C1" s="113"/>
      <c r="D1" s="113"/>
      <c r="E1" s="113"/>
      <c r="F1" s="113"/>
      <c r="G1" s="113"/>
      <c r="H1" s="17"/>
      <c r="I1" s="18"/>
      <c r="J1" s="18"/>
      <c r="K1" s="37"/>
      <c r="L1" s="233"/>
      <c r="M1" s="36"/>
      <c r="N1" s="36"/>
      <c r="P1" s="181"/>
      <c r="Q1" s="186"/>
    </row>
    <row r="2" spans="1:21" s="20" customFormat="1" ht="12" customHeight="1" x14ac:dyDescent="0.25">
      <c r="A2" s="114"/>
      <c r="B2" s="115"/>
      <c r="C2" s="607" t="s">
        <v>98</v>
      </c>
      <c r="D2" s="607"/>
      <c r="E2" s="607"/>
      <c r="F2" s="607"/>
      <c r="G2" s="608"/>
      <c r="H2" s="23" t="s">
        <v>56</v>
      </c>
      <c r="I2" s="24" t="str">
        <f>'CONOGRAMA FÍSICO FINANCEIRO'!N1</f>
        <v>PREFEITURA MUNICIPAL DE NOVO XINGU</v>
      </c>
      <c r="K2" s="38"/>
      <c r="L2" s="234"/>
      <c r="M2" s="36"/>
      <c r="N2" s="36"/>
      <c r="P2" s="181"/>
      <c r="Q2" s="186"/>
    </row>
    <row r="3" spans="1:21" s="20" customFormat="1" ht="12" customHeight="1" x14ac:dyDescent="0.25">
      <c r="A3" s="114"/>
      <c r="B3" s="115"/>
      <c r="C3" s="607"/>
      <c r="D3" s="607"/>
      <c r="E3" s="607"/>
      <c r="F3" s="607"/>
      <c r="G3" s="608"/>
      <c r="H3" s="23" t="str">
        <f>'CONOGRAMA FÍSICO FINANCEIRO'!M2</f>
        <v xml:space="preserve">  OBRA:</v>
      </c>
      <c r="I3" s="24" t="str">
        <f>'CONOGRAMA FÍSICO FINANCEIRO'!N2</f>
        <v>PAVIMENTAÇÃO ASFÁLTICA DE RUAS DO MUNICÍPIO DE NOVO XINGU-RS</v>
      </c>
      <c r="K3" s="38"/>
      <c r="L3" s="235"/>
      <c r="M3" s="36"/>
      <c r="N3" s="36"/>
      <c r="P3" s="181"/>
      <c r="Q3" s="186"/>
    </row>
    <row r="4" spans="1:21" s="20" customFormat="1" ht="12" customHeight="1" x14ac:dyDescent="0.25">
      <c r="A4" s="114"/>
      <c r="B4" s="115"/>
      <c r="C4" s="607"/>
      <c r="D4" s="607"/>
      <c r="E4" s="607"/>
      <c r="F4" s="607"/>
      <c r="G4" s="608"/>
      <c r="H4" s="23" t="str">
        <f>'CONOGRAMA FÍSICO FINANCEIRO'!M3</f>
        <v xml:space="preserve">  OBJETO:</v>
      </c>
      <c r="I4" s="24" t="str">
        <f>'CONOGRAMA FÍSICO FINANCEIRO'!N3</f>
        <v>EXECUÇÃO DE OBRAS DE PAVIMENTAÇÃO E CAPEAMENTO ASFÁLTICO EM TRECHOS DE RUAS URBANAS</v>
      </c>
      <c r="K4" s="38"/>
      <c r="L4" s="236"/>
      <c r="M4" s="36"/>
      <c r="N4" s="36"/>
      <c r="P4" s="181"/>
      <c r="Q4" s="186"/>
    </row>
    <row r="5" spans="1:21" s="20" customFormat="1" ht="15" customHeight="1" x14ac:dyDescent="0.25">
      <c r="A5" s="116"/>
      <c r="B5" s="117"/>
      <c r="C5" s="609"/>
      <c r="D5" s="609"/>
      <c r="E5" s="609"/>
      <c r="F5" s="609"/>
      <c r="G5" s="610"/>
      <c r="H5" s="23" t="str">
        <f>'CONOGRAMA FÍSICO FINANCEIRO'!M4</f>
        <v xml:space="preserve">  LOCALIDADE:</v>
      </c>
      <c r="I5" s="24" t="str">
        <f>'CONOGRAMA FÍSICO FINANCEIRO'!N4</f>
        <v>RUAS EMÍLIO KUSTER, DOS IMIGRANTES, 8 DE MARÇO, DA INTEGRAÇÃO, EDMUNDO  WERKHAUSEN, VITOR HUGO BOROWSKI, ADÃO KUSTER, E AVENIDA EMÍLIO KNAAK</v>
      </c>
      <c r="J5" s="31"/>
      <c r="K5" s="112"/>
      <c r="L5" s="237"/>
      <c r="M5" s="36"/>
      <c r="N5" s="36"/>
      <c r="P5" s="181"/>
      <c r="Q5" s="186"/>
    </row>
    <row r="6" spans="1:21" s="74" customFormat="1" ht="18.75" customHeight="1" x14ac:dyDescent="0.2">
      <c r="A6" s="626" t="s">
        <v>0</v>
      </c>
      <c r="B6" s="196"/>
      <c r="C6" s="628" t="s">
        <v>119</v>
      </c>
      <c r="D6" s="629"/>
      <c r="E6" s="630"/>
      <c r="F6" s="197"/>
      <c r="G6" s="626" t="s">
        <v>118</v>
      </c>
      <c r="H6" s="626" t="s">
        <v>114</v>
      </c>
      <c r="I6" s="640" t="s">
        <v>97</v>
      </c>
      <c r="J6" s="641"/>
      <c r="K6" s="641"/>
      <c r="L6" s="238"/>
      <c r="M6" s="77"/>
      <c r="N6" s="78"/>
      <c r="O6" s="79"/>
      <c r="P6" s="182"/>
      <c r="Q6" s="187"/>
      <c r="R6" s="79"/>
      <c r="S6" s="79"/>
      <c r="T6" s="79"/>
      <c r="U6" s="79"/>
    </row>
    <row r="7" spans="1:21" s="74" customFormat="1" ht="18.75" customHeight="1" x14ac:dyDescent="0.2">
      <c r="A7" s="627"/>
      <c r="B7" s="196"/>
      <c r="C7" s="631"/>
      <c r="D7" s="632"/>
      <c r="E7" s="633"/>
      <c r="F7" s="197"/>
      <c r="G7" s="627"/>
      <c r="H7" s="627"/>
      <c r="I7" s="217" t="s">
        <v>111</v>
      </c>
      <c r="J7" s="217" t="s">
        <v>112</v>
      </c>
      <c r="K7" s="217" t="s">
        <v>113</v>
      </c>
      <c r="L7" s="217"/>
      <c r="M7" s="80"/>
      <c r="N7" s="78"/>
      <c r="O7" s="79"/>
      <c r="P7" s="183" t="s">
        <v>96</v>
      </c>
      <c r="Q7" s="187"/>
      <c r="R7" s="79"/>
      <c r="S7" s="79"/>
      <c r="T7" s="79"/>
      <c r="U7" s="79"/>
    </row>
    <row r="8" spans="1:21" s="228" customFormat="1" ht="15.75" customHeight="1" x14ac:dyDescent="0.2">
      <c r="A8" s="611"/>
      <c r="B8" s="204"/>
      <c r="C8" s="617" t="s">
        <v>122</v>
      </c>
      <c r="D8" s="618"/>
      <c r="E8" s="619"/>
      <c r="F8" s="216"/>
      <c r="G8" s="614" t="e">
        <f>G12</f>
        <v>#REF!</v>
      </c>
      <c r="H8" s="205" t="s">
        <v>115</v>
      </c>
      <c r="I8" s="206" t="e">
        <f>(I9*100/G8)/100</f>
        <v>#REF!</v>
      </c>
      <c r="J8" s="206" t="e">
        <f>(J9*100/G8)/100</f>
        <v>#REF!</v>
      </c>
      <c r="K8" s="206" t="e">
        <f>(K9*100/G8)/100</f>
        <v>#REF!</v>
      </c>
      <c r="L8" s="206"/>
      <c r="M8" s="223"/>
      <c r="N8" s="224"/>
      <c r="O8" s="225"/>
      <c r="P8" s="226"/>
      <c r="Q8" s="227"/>
      <c r="R8" s="225"/>
      <c r="S8" s="225"/>
      <c r="T8" s="225"/>
      <c r="U8" s="225"/>
    </row>
    <row r="9" spans="1:21" s="228" customFormat="1" ht="15.75" customHeight="1" x14ac:dyDescent="0.2">
      <c r="A9" s="612"/>
      <c r="B9" s="204"/>
      <c r="C9" s="620"/>
      <c r="D9" s="621"/>
      <c r="E9" s="622"/>
      <c r="F9" s="216"/>
      <c r="G9" s="615"/>
      <c r="H9" s="229" t="s">
        <v>123</v>
      </c>
      <c r="I9" s="230" t="e">
        <f>I17+I20+I24+I30+I27</f>
        <v>#REF!</v>
      </c>
      <c r="J9" s="230" t="e">
        <f>J17+J20+J24+J30+J27</f>
        <v>#REF!</v>
      </c>
      <c r="K9" s="230" t="e">
        <f>K17+K20+K23+K30</f>
        <v>#REF!</v>
      </c>
      <c r="L9" s="230"/>
      <c r="M9" s="223"/>
      <c r="N9" s="224"/>
      <c r="O9" s="225"/>
      <c r="P9" s="226"/>
      <c r="Q9" s="227"/>
      <c r="R9" s="225"/>
      <c r="S9" s="225"/>
      <c r="T9" s="225"/>
      <c r="U9" s="225"/>
    </row>
    <row r="10" spans="1:21" s="228" customFormat="1" ht="15.75" customHeight="1" x14ac:dyDescent="0.2">
      <c r="A10" s="612"/>
      <c r="B10" s="204"/>
      <c r="C10" s="620"/>
      <c r="D10" s="621"/>
      <c r="E10" s="622"/>
      <c r="F10" s="216"/>
      <c r="G10" s="615"/>
      <c r="H10" s="207" t="s">
        <v>116</v>
      </c>
      <c r="I10" s="208" t="e">
        <f>I8</f>
        <v>#REF!</v>
      </c>
      <c r="J10" s="208" t="e">
        <f t="shared" ref="J10:K11" si="0">I10+J8</f>
        <v>#REF!</v>
      </c>
      <c r="K10" s="208" t="e">
        <f t="shared" si="0"/>
        <v>#REF!</v>
      </c>
      <c r="L10" s="208"/>
      <c r="M10" s="223"/>
      <c r="N10" s="224"/>
      <c r="O10" s="225"/>
      <c r="P10" s="226"/>
      <c r="Q10" s="227"/>
      <c r="R10" s="225"/>
      <c r="S10" s="225"/>
      <c r="T10" s="225"/>
      <c r="U10" s="225"/>
    </row>
    <row r="11" spans="1:21" s="228" customFormat="1" ht="15.75" customHeight="1" x14ac:dyDescent="0.2">
      <c r="A11" s="613"/>
      <c r="B11" s="204"/>
      <c r="C11" s="623"/>
      <c r="D11" s="624"/>
      <c r="E11" s="625"/>
      <c r="F11" s="216"/>
      <c r="G11" s="616"/>
      <c r="H11" s="209" t="s">
        <v>117</v>
      </c>
      <c r="I11" s="210" t="e">
        <f>I9</f>
        <v>#REF!</v>
      </c>
      <c r="J11" s="210" t="e">
        <f t="shared" si="0"/>
        <v>#REF!</v>
      </c>
      <c r="K11" s="210" t="e">
        <f t="shared" si="0"/>
        <v>#REF!</v>
      </c>
      <c r="L11" s="210"/>
      <c r="M11" s="223"/>
      <c r="N11" s="224"/>
      <c r="O11" s="225"/>
      <c r="P11" s="226"/>
      <c r="Q11" s="227"/>
      <c r="R11" s="225"/>
      <c r="S11" s="225"/>
      <c r="T11" s="225"/>
      <c r="U11" s="225"/>
    </row>
    <row r="12" spans="1:21" s="74" customFormat="1" ht="21" hidden="1" customHeight="1" x14ac:dyDescent="0.2">
      <c r="A12" s="611" t="s">
        <v>106</v>
      </c>
      <c r="B12" s="204"/>
      <c r="C12" s="617" t="s">
        <v>121</v>
      </c>
      <c r="D12" s="618"/>
      <c r="E12" s="619"/>
      <c r="F12" s="216"/>
      <c r="G12" s="614" t="e">
        <f>G15+G18+G21+G28+G25</f>
        <v>#REF!</v>
      </c>
      <c r="H12" s="205" t="s">
        <v>115</v>
      </c>
      <c r="I12" s="206" t="e">
        <f>I8</f>
        <v>#REF!</v>
      </c>
      <c r="J12" s="206" t="e">
        <f t="shared" ref="J12:K12" si="1">J8</f>
        <v>#REF!</v>
      </c>
      <c r="K12" s="206" t="e">
        <f t="shared" si="1"/>
        <v>#REF!</v>
      </c>
      <c r="L12" s="206"/>
      <c r="M12" s="80"/>
      <c r="N12" s="78"/>
      <c r="O12" s="79"/>
      <c r="P12" s="182"/>
      <c r="Q12" s="187"/>
      <c r="R12" s="79"/>
      <c r="S12" s="79"/>
      <c r="T12" s="79"/>
      <c r="U12" s="79"/>
    </row>
    <row r="13" spans="1:21" s="74" customFormat="1" ht="21" hidden="1" customHeight="1" x14ac:dyDescent="0.2">
      <c r="A13" s="612"/>
      <c r="B13" s="204"/>
      <c r="C13" s="620"/>
      <c r="D13" s="621"/>
      <c r="E13" s="622"/>
      <c r="F13" s="216"/>
      <c r="G13" s="615"/>
      <c r="H13" s="207" t="s">
        <v>116</v>
      </c>
      <c r="I13" s="208" t="e">
        <f>I10</f>
        <v>#REF!</v>
      </c>
      <c r="J13" s="208" t="e">
        <f t="shared" ref="J13:K13" si="2">J10</f>
        <v>#REF!</v>
      </c>
      <c r="K13" s="208" t="e">
        <f t="shared" si="2"/>
        <v>#REF!</v>
      </c>
      <c r="L13" s="208"/>
      <c r="M13" s="80"/>
      <c r="N13" s="78"/>
      <c r="O13" s="79"/>
      <c r="P13" s="182"/>
      <c r="Q13" s="187"/>
      <c r="R13" s="79"/>
      <c r="S13" s="79"/>
      <c r="T13" s="79"/>
      <c r="U13" s="79"/>
    </row>
    <row r="14" spans="1:21" s="74" customFormat="1" ht="21" hidden="1" customHeight="1" x14ac:dyDescent="0.2">
      <c r="A14" s="613"/>
      <c r="B14" s="204"/>
      <c r="C14" s="623"/>
      <c r="D14" s="624"/>
      <c r="E14" s="625"/>
      <c r="F14" s="216"/>
      <c r="G14" s="616"/>
      <c r="H14" s="209" t="s">
        <v>117</v>
      </c>
      <c r="I14" s="210" t="e">
        <f>I11</f>
        <v>#REF!</v>
      </c>
      <c r="J14" s="210" t="e">
        <f t="shared" ref="J14:K14" si="3">J11</f>
        <v>#REF!</v>
      </c>
      <c r="K14" s="210" t="e">
        <f t="shared" si="3"/>
        <v>#REF!</v>
      </c>
      <c r="L14" s="210"/>
      <c r="M14" s="80"/>
      <c r="N14" s="78"/>
      <c r="O14" s="79"/>
      <c r="P14" s="182"/>
      <c r="Q14" s="187"/>
      <c r="R14" s="79"/>
      <c r="S14" s="79"/>
      <c r="T14" s="79"/>
      <c r="U14" s="79"/>
    </row>
    <row r="15" spans="1:21" s="75" customFormat="1" ht="22.5" customHeight="1" x14ac:dyDescent="0.25">
      <c r="A15" s="642" t="s">
        <v>106</v>
      </c>
      <c r="B15" s="125"/>
      <c r="C15" s="645" t="str">
        <f>'CONOGRAMA FÍSICO FINANCEIRO'!E10</f>
        <v>SERVIÇOS INICIAIS</v>
      </c>
      <c r="D15" s="646"/>
      <c r="E15" s="220"/>
      <c r="F15" s="221"/>
      <c r="G15" s="637" t="e">
        <f>'CONOGRAMA FÍSICO FINANCEIRO'!M10</f>
        <v>#REF!</v>
      </c>
      <c r="H15" s="198" t="s">
        <v>115</v>
      </c>
      <c r="I15" s="199">
        <v>1</v>
      </c>
      <c r="J15" s="199">
        <v>0</v>
      </c>
      <c r="K15" s="199">
        <v>0</v>
      </c>
      <c r="L15" s="199"/>
      <c r="M15" s="83">
        <f>SUM(J15:L15)</f>
        <v>0</v>
      </c>
      <c r="N15" s="84">
        <f>1-M15</f>
        <v>1</v>
      </c>
      <c r="O15" s="79"/>
      <c r="P15" s="654">
        <v>410889.33</v>
      </c>
      <c r="Q15" s="657" t="e">
        <f>#REF!-P15</f>
        <v>#REF!</v>
      </c>
      <c r="R15" s="660" t="e">
        <f>Q15/P15</f>
        <v>#REF!</v>
      </c>
      <c r="S15" s="79"/>
      <c r="T15" s="79"/>
      <c r="U15" s="79"/>
    </row>
    <row r="16" spans="1:21" s="75" customFormat="1" ht="22.5" customHeight="1" x14ac:dyDescent="0.25">
      <c r="A16" s="643"/>
      <c r="B16" s="125"/>
      <c r="C16" s="648"/>
      <c r="D16" s="649"/>
      <c r="E16" s="221"/>
      <c r="F16" s="221"/>
      <c r="G16" s="638"/>
      <c r="H16" s="200" t="s">
        <v>116</v>
      </c>
      <c r="I16" s="203">
        <f>I15</f>
        <v>1</v>
      </c>
      <c r="J16" s="203">
        <f t="shared" ref="J16:K16" si="4">J15</f>
        <v>0</v>
      </c>
      <c r="K16" s="203">
        <f t="shared" si="4"/>
        <v>0</v>
      </c>
      <c r="L16" s="203"/>
      <c r="M16" s="83"/>
      <c r="N16" s="84"/>
      <c r="O16" s="79"/>
      <c r="P16" s="655"/>
      <c r="Q16" s="658"/>
      <c r="R16" s="661"/>
      <c r="S16" s="79"/>
      <c r="T16" s="79"/>
      <c r="U16" s="79"/>
    </row>
    <row r="17" spans="1:21" s="75" customFormat="1" ht="22.5" customHeight="1" x14ac:dyDescent="0.25">
      <c r="A17" s="644"/>
      <c r="B17" s="125"/>
      <c r="C17" s="651"/>
      <c r="D17" s="652"/>
      <c r="E17" s="222"/>
      <c r="F17" s="221"/>
      <c r="G17" s="639"/>
      <c r="H17" s="201" t="s">
        <v>117</v>
      </c>
      <c r="I17" s="202" t="e">
        <f>G15*I15</f>
        <v>#REF!</v>
      </c>
      <c r="J17" s="202">
        <v>0</v>
      </c>
      <c r="K17" s="202">
        <f t="shared" ref="K17" si="5">I15*K15</f>
        <v>0</v>
      </c>
      <c r="L17" s="202"/>
      <c r="M17" s="89" t="e">
        <f>SUM(I17:L17)</f>
        <v>#REF!</v>
      </c>
      <c r="N17" s="90" t="e">
        <f>#REF!-M17</f>
        <v>#REF!</v>
      </c>
      <c r="O17" s="79"/>
      <c r="P17" s="656"/>
      <c r="Q17" s="659"/>
      <c r="R17" s="662"/>
      <c r="S17" s="79"/>
      <c r="T17" s="79"/>
      <c r="U17" s="79"/>
    </row>
    <row r="18" spans="1:21" s="75" customFormat="1" ht="22.5" customHeight="1" x14ac:dyDescent="0.25">
      <c r="A18" s="642" t="s">
        <v>139</v>
      </c>
      <c r="B18" s="125"/>
      <c r="C18" s="645" t="e">
        <f>'CONOGRAMA FÍSICO FINANCEIRO'!#REF!</f>
        <v>#REF!</v>
      </c>
      <c r="D18" s="646"/>
      <c r="E18" s="647"/>
      <c r="F18" s="221"/>
      <c r="G18" s="637" t="e">
        <f>'CONOGRAMA FÍSICO FINANCEIRO'!#REF!</f>
        <v>#REF!</v>
      </c>
      <c r="H18" s="198" t="s">
        <v>115</v>
      </c>
      <c r="I18" s="199">
        <v>1</v>
      </c>
      <c r="J18" s="199">
        <v>0</v>
      </c>
      <c r="K18" s="199">
        <v>0</v>
      </c>
      <c r="L18" s="199"/>
      <c r="M18" s="89">
        <f t="shared" ref="M18:M30" si="6">SUM(I18:L18)</f>
        <v>1</v>
      </c>
      <c r="N18" s="84">
        <f>1-M18</f>
        <v>0</v>
      </c>
      <c r="O18" s="79"/>
      <c r="P18" s="654">
        <v>87416.1</v>
      </c>
      <c r="Q18" s="657" t="e">
        <f>#REF!-P18</f>
        <v>#REF!</v>
      </c>
      <c r="R18" s="660" t="e">
        <f>Q18/P18</f>
        <v>#REF!</v>
      </c>
      <c r="S18" s="79"/>
      <c r="T18" s="79"/>
      <c r="U18" s="79"/>
    </row>
    <row r="19" spans="1:21" s="75" customFormat="1" ht="22.5" customHeight="1" x14ac:dyDescent="0.25">
      <c r="A19" s="643"/>
      <c r="B19" s="125"/>
      <c r="C19" s="648"/>
      <c r="D19" s="649"/>
      <c r="E19" s="650"/>
      <c r="F19" s="221"/>
      <c r="G19" s="638"/>
      <c r="H19" s="200" t="s">
        <v>116</v>
      </c>
      <c r="I19" s="203">
        <f>I18</f>
        <v>1</v>
      </c>
      <c r="J19" s="203">
        <v>0</v>
      </c>
      <c r="K19" s="203">
        <f t="shared" ref="K19" si="7">K18</f>
        <v>0</v>
      </c>
      <c r="L19" s="203"/>
      <c r="M19" s="89">
        <f t="shared" si="6"/>
        <v>1</v>
      </c>
      <c r="N19" s="84"/>
      <c r="O19" s="79"/>
      <c r="P19" s="655"/>
      <c r="Q19" s="658"/>
      <c r="R19" s="661"/>
      <c r="S19" s="79"/>
      <c r="T19" s="79"/>
      <c r="U19" s="79"/>
    </row>
    <row r="20" spans="1:21" s="75" customFormat="1" ht="22.5" customHeight="1" x14ac:dyDescent="0.25">
      <c r="A20" s="644"/>
      <c r="B20" s="125"/>
      <c r="C20" s="651"/>
      <c r="D20" s="652"/>
      <c r="E20" s="653"/>
      <c r="F20" s="221"/>
      <c r="G20" s="639"/>
      <c r="H20" s="201" t="s">
        <v>117</v>
      </c>
      <c r="I20" s="202" t="e">
        <f>G18*I18</f>
        <v>#REF!</v>
      </c>
      <c r="J20" s="202" t="e">
        <f>G18*J18</f>
        <v>#REF!</v>
      </c>
      <c r="K20" s="202" t="e">
        <f>G18*K18</f>
        <v>#REF!</v>
      </c>
      <c r="L20" s="202"/>
      <c r="M20" s="89" t="e">
        <f t="shared" si="6"/>
        <v>#REF!</v>
      </c>
      <c r="N20" s="90" t="e">
        <f>#REF!-M20</f>
        <v>#REF!</v>
      </c>
      <c r="O20" s="79"/>
      <c r="P20" s="656"/>
      <c r="Q20" s="659"/>
      <c r="R20" s="662"/>
      <c r="S20" s="79"/>
      <c r="T20" s="79"/>
      <c r="U20" s="79"/>
    </row>
    <row r="21" spans="1:21" s="75" customFormat="1" ht="22.5" customHeight="1" x14ac:dyDescent="0.25">
      <c r="A21" s="642" t="s">
        <v>140</v>
      </c>
      <c r="B21" s="125"/>
      <c r="C21" s="645" t="e">
        <f>'CONOGRAMA FÍSICO FINANCEIRO'!#REF!</f>
        <v>#REF!</v>
      </c>
      <c r="D21" s="646"/>
      <c r="E21" s="647"/>
      <c r="F21" s="221"/>
      <c r="G21" s="637" t="e">
        <f>'CONOGRAMA FÍSICO FINANCEIRO'!#REF!</f>
        <v>#REF!</v>
      </c>
      <c r="H21" s="198" t="s">
        <v>115</v>
      </c>
      <c r="I21" s="199">
        <v>0</v>
      </c>
      <c r="J21" s="199">
        <v>0.75</v>
      </c>
      <c r="K21" s="199">
        <v>0.25</v>
      </c>
      <c r="L21" s="199"/>
      <c r="M21" s="89">
        <f t="shared" si="6"/>
        <v>1</v>
      </c>
      <c r="N21" s="84">
        <f>1-M21</f>
        <v>0</v>
      </c>
      <c r="O21" s="79"/>
      <c r="P21" s="654">
        <v>112923.58</v>
      </c>
      <c r="Q21" s="657" t="e">
        <f>#REF!-P21</f>
        <v>#REF!</v>
      </c>
      <c r="R21" s="660" t="e">
        <f>Q21/P21</f>
        <v>#REF!</v>
      </c>
      <c r="S21" s="79"/>
      <c r="T21" s="79"/>
      <c r="U21" s="79"/>
    </row>
    <row r="22" spans="1:21" s="75" customFormat="1" ht="22.5" customHeight="1" x14ac:dyDescent="0.25">
      <c r="A22" s="643"/>
      <c r="B22" s="125"/>
      <c r="C22" s="648"/>
      <c r="D22" s="649"/>
      <c r="E22" s="650"/>
      <c r="F22" s="221"/>
      <c r="G22" s="638"/>
      <c r="H22" s="200" t="s">
        <v>116</v>
      </c>
      <c r="I22" s="203">
        <f>I21</f>
        <v>0</v>
      </c>
      <c r="J22" s="203">
        <f t="shared" ref="J22" si="8">J21</f>
        <v>0.75</v>
      </c>
      <c r="K22" s="203">
        <v>1</v>
      </c>
      <c r="L22" s="203"/>
      <c r="M22" s="89">
        <f t="shared" si="6"/>
        <v>1.75</v>
      </c>
      <c r="N22" s="84"/>
      <c r="O22" s="79"/>
      <c r="P22" s="655"/>
      <c r="Q22" s="658"/>
      <c r="R22" s="661"/>
      <c r="S22" s="79"/>
      <c r="T22" s="79"/>
      <c r="U22" s="79"/>
    </row>
    <row r="23" spans="1:21" s="75" customFormat="1" ht="22.5" hidden="1" customHeight="1" x14ac:dyDescent="0.25">
      <c r="A23" s="643"/>
      <c r="B23" s="125"/>
      <c r="C23" s="648"/>
      <c r="D23" s="649"/>
      <c r="E23" s="650"/>
      <c r="F23" s="221"/>
      <c r="G23" s="638"/>
      <c r="H23" s="214"/>
      <c r="I23" s="231"/>
      <c r="J23" s="231"/>
      <c r="K23" s="232" t="e">
        <f>G21*K21</f>
        <v>#REF!</v>
      </c>
      <c r="L23" s="231"/>
      <c r="M23" s="89"/>
      <c r="N23" s="84"/>
      <c r="O23" s="79"/>
      <c r="P23" s="655"/>
      <c r="Q23" s="658"/>
      <c r="R23" s="661"/>
      <c r="S23" s="79"/>
      <c r="T23" s="79"/>
      <c r="U23" s="79"/>
    </row>
    <row r="24" spans="1:21" s="75" customFormat="1" ht="22.5" customHeight="1" x14ac:dyDescent="0.25">
      <c r="A24" s="644"/>
      <c r="B24" s="125"/>
      <c r="C24" s="651"/>
      <c r="D24" s="652"/>
      <c r="E24" s="653"/>
      <c r="F24" s="221"/>
      <c r="G24" s="639"/>
      <c r="H24" s="201" t="s">
        <v>117</v>
      </c>
      <c r="I24" s="202" t="e">
        <f>G21*I21</f>
        <v>#REF!</v>
      </c>
      <c r="J24" s="202" t="e">
        <f>G21*J21</f>
        <v>#REF!</v>
      </c>
      <c r="K24" s="202" t="e">
        <f>G21*K21+J24</f>
        <v>#REF!</v>
      </c>
      <c r="L24" s="202"/>
      <c r="M24" s="89" t="e">
        <f t="shared" si="6"/>
        <v>#REF!</v>
      </c>
      <c r="N24" s="90" t="e">
        <f>#REF!-M24</f>
        <v>#REF!</v>
      </c>
      <c r="O24" s="79"/>
      <c r="P24" s="656"/>
      <c r="Q24" s="659"/>
      <c r="R24" s="662"/>
      <c r="S24" s="79"/>
      <c r="T24" s="79"/>
      <c r="U24" s="79"/>
    </row>
    <row r="25" spans="1:21" s="75" customFormat="1" ht="22.5" customHeight="1" x14ac:dyDescent="0.25">
      <c r="A25" s="642" t="s">
        <v>141</v>
      </c>
      <c r="B25" s="125"/>
      <c r="C25" s="645" t="e">
        <f>'CONOGRAMA FÍSICO FINANCEIRO'!#REF!</f>
        <v>#REF!</v>
      </c>
      <c r="D25" s="646"/>
      <c r="E25" s="220"/>
      <c r="F25" s="221"/>
      <c r="G25" s="637" t="e">
        <f>'CONOGRAMA FÍSICO FINANCEIRO'!#REF!</f>
        <v>#REF!</v>
      </c>
      <c r="H25" s="198" t="s">
        <v>115</v>
      </c>
      <c r="I25" s="199">
        <v>1</v>
      </c>
      <c r="J25" s="199">
        <v>0</v>
      </c>
      <c r="K25" s="199">
        <v>0</v>
      </c>
      <c r="L25" s="199"/>
      <c r="M25" s="89">
        <f t="shared" ref="M25:M27" si="9">SUM(I25:L25)</f>
        <v>1</v>
      </c>
      <c r="N25" s="84">
        <f>1-M25</f>
        <v>0</v>
      </c>
      <c r="O25" s="79"/>
      <c r="P25" s="654">
        <v>183945.28</v>
      </c>
      <c r="Q25" s="657" t="e">
        <f>#REF!-P25</f>
        <v>#REF!</v>
      </c>
      <c r="R25" s="660" t="e">
        <f>Q25/P25</f>
        <v>#REF!</v>
      </c>
      <c r="S25" s="79"/>
      <c r="T25" s="79"/>
      <c r="U25" s="79"/>
    </row>
    <row r="26" spans="1:21" s="75" customFormat="1" ht="22.5" customHeight="1" x14ac:dyDescent="0.25">
      <c r="A26" s="643"/>
      <c r="B26" s="125"/>
      <c r="C26" s="648"/>
      <c r="D26" s="649"/>
      <c r="E26" s="221"/>
      <c r="F26" s="221"/>
      <c r="G26" s="638"/>
      <c r="H26" s="200" t="s">
        <v>116</v>
      </c>
      <c r="I26" s="203">
        <f>I25</f>
        <v>1</v>
      </c>
      <c r="J26" s="203">
        <f t="shared" ref="J26:K26" si="10">J25</f>
        <v>0</v>
      </c>
      <c r="K26" s="203">
        <f t="shared" si="10"/>
        <v>0</v>
      </c>
      <c r="L26" s="203"/>
      <c r="M26" s="89">
        <f t="shared" si="9"/>
        <v>1</v>
      </c>
      <c r="N26" s="84"/>
      <c r="O26" s="79"/>
      <c r="P26" s="655"/>
      <c r="Q26" s="658"/>
      <c r="R26" s="661"/>
      <c r="S26" s="79"/>
      <c r="T26" s="79"/>
      <c r="U26" s="79"/>
    </row>
    <row r="27" spans="1:21" s="75" customFormat="1" ht="22.5" customHeight="1" x14ac:dyDescent="0.25">
      <c r="A27" s="644"/>
      <c r="B27" s="125"/>
      <c r="C27" s="651"/>
      <c r="D27" s="652"/>
      <c r="E27" s="222"/>
      <c r="F27" s="221"/>
      <c r="G27" s="638"/>
      <c r="H27" s="214" t="s">
        <v>117</v>
      </c>
      <c r="I27" s="215" t="e">
        <f>G25*I25</f>
        <v>#REF!</v>
      </c>
      <c r="J27" s="215" t="e">
        <f>G25*J25</f>
        <v>#REF!</v>
      </c>
      <c r="K27" s="215" t="e">
        <f>G25*K25</f>
        <v>#REF!</v>
      </c>
      <c r="L27" s="215"/>
      <c r="M27" s="89" t="e">
        <f t="shared" si="9"/>
        <v>#REF!</v>
      </c>
      <c r="N27" s="90" t="e">
        <f>#REF!-M27</f>
        <v>#REF!</v>
      </c>
      <c r="O27" s="79"/>
      <c r="P27" s="656"/>
      <c r="Q27" s="659"/>
      <c r="R27" s="662"/>
      <c r="S27" s="79"/>
      <c r="T27" s="79"/>
      <c r="U27" s="79"/>
    </row>
    <row r="28" spans="1:21" s="75" customFormat="1" ht="22.5" customHeight="1" x14ac:dyDescent="0.25">
      <c r="A28" s="642" t="s">
        <v>120</v>
      </c>
      <c r="B28" s="125"/>
      <c r="C28" s="645" t="e">
        <f>'CONOGRAMA FÍSICO FINANCEIRO'!#REF!</f>
        <v>#REF!</v>
      </c>
      <c r="D28" s="646"/>
      <c r="E28" s="647"/>
      <c r="F28" s="221"/>
      <c r="G28" s="637" t="e">
        <f>'CONOGRAMA FÍSICO FINANCEIRO'!#REF!</f>
        <v>#REF!</v>
      </c>
      <c r="H28" s="198" t="s">
        <v>115</v>
      </c>
      <c r="I28" s="199">
        <v>0</v>
      </c>
      <c r="J28" s="199">
        <v>0</v>
      </c>
      <c r="K28" s="199">
        <v>1</v>
      </c>
      <c r="L28" s="199"/>
      <c r="M28" s="89">
        <f t="shared" si="6"/>
        <v>1</v>
      </c>
      <c r="N28" s="84">
        <f>1-M28</f>
        <v>0</v>
      </c>
      <c r="O28" s="79"/>
      <c r="P28" s="654">
        <v>183945.28</v>
      </c>
      <c r="Q28" s="657" t="e">
        <f>#REF!-P28</f>
        <v>#REF!</v>
      </c>
      <c r="R28" s="660" t="e">
        <f>Q28/P28</f>
        <v>#REF!</v>
      </c>
      <c r="S28" s="79"/>
      <c r="T28" s="79"/>
      <c r="U28" s="79"/>
    </row>
    <row r="29" spans="1:21" s="75" customFormat="1" ht="22.5" customHeight="1" x14ac:dyDescent="0.25">
      <c r="A29" s="643"/>
      <c r="B29" s="125"/>
      <c r="C29" s="648"/>
      <c r="D29" s="649"/>
      <c r="E29" s="650"/>
      <c r="F29" s="221"/>
      <c r="G29" s="638"/>
      <c r="H29" s="200" t="s">
        <v>116</v>
      </c>
      <c r="I29" s="203">
        <f>I28</f>
        <v>0</v>
      </c>
      <c r="J29" s="203">
        <f t="shared" ref="J29:K29" si="11">J28</f>
        <v>0</v>
      </c>
      <c r="K29" s="203">
        <f t="shared" si="11"/>
        <v>1</v>
      </c>
      <c r="L29" s="203"/>
      <c r="M29" s="89">
        <f t="shared" si="6"/>
        <v>1</v>
      </c>
      <c r="N29" s="84"/>
      <c r="O29" s="79"/>
      <c r="P29" s="655"/>
      <c r="Q29" s="658"/>
      <c r="R29" s="661"/>
      <c r="S29" s="79"/>
      <c r="T29" s="79"/>
      <c r="U29" s="79"/>
    </row>
    <row r="30" spans="1:21" s="75" customFormat="1" ht="22.5" customHeight="1" x14ac:dyDescent="0.25">
      <c r="A30" s="644"/>
      <c r="B30" s="125"/>
      <c r="C30" s="651"/>
      <c r="D30" s="652"/>
      <c r="E30" s="653"/>
      <c r="F30" s="221"/>
      <c r="G30" s="638"/>
      <c r="H30" s="214" t="s">
        <v>117</v>
      </c>
      <c r="I30" s="215" t="e">
        <f>G28*I28</f>
        <v>#REF!</v>
      </c>
      <c r="J30" s="215" t="e">
        <f>G28*J28</f>
        <v>#REF!</v>
      </c>
      <c r="K30" s="215" t="e">
        <f>G28*K28</f>
        <v>#REF!</v>
      </c>
      <c r="L30" s="215"/>
      <c r="M30" s="89" t="e">
        <f t="shared" si="6"/>
        <v>#REF!</v>
      </c>
      <c r="N30" s="90" t="e">
        <f>#REF!-M30</f>
        <v>#REF!</v>
      </c>
      <c r="O30" s="79"/>
      <c r="P30" s="656"/>
      <c r="Q30" s="659"/>
      <c r="R30" s="662"/>
      <c r="S30" s="79"/>
      <c r="T30" s="79"/>
      <c r="U30" s="79"/>
    </row>
    <row r="31" spans="1:21" ht="12" customHeight="1" x14ac:dyDescent="0.2">
      <c r="A31" s="23" t="s">
        <v>43</v>
      </c>
      <c r="B31" s="123"/>
      <c r="D31" s="24" t="str">
        <f>'Composição BDI'!B20</f>
        <v>CONSTRUBÁS CONSTRUTORA LTDA</v>
      </c>
      <c r="E31" s="133"/>
      <c r="F31" s="136"/>
      <c r="G31" s="131"/>
      <c r="H31" s="132"/>
      <c r="I31" s="132"/>
      <c r="J31" s="137"/>
      <c r="K31" s="137"/>
      <c r="L31" s="239"/>
      <c r="M31" s="240"/>
      <c r="N31" s="103"/>
      <c r="O31" s="100"/>
      <c r="P31" s="184"/>
      <c r="Q31" s="188"/>
      <c r="R31" s="100"/>
      <c r="S31" s="100"/>
      <c r="T31" s="100"/>
      <c r="U31" s="100"/>
    </row>
    <row r="32" spans="1:21" ht="12" customHeight="1" x14ac:dyDescent="0.2">
      <c r="A32" s="23" t="s">
        <v>44</v>
      </c>
      <c r="D32" s="24" t="str">
        <f>'Composição BDI'!B21</f>
        <v>95.257.945/0001-08</v>
      </c>
      <c r="E32" s="133"/>
      <c r="F32" s="139"/>
      <c r="J32" s="102"/>
      <c r="K32" s="102"/>
      <c r="L32" s="241"/>
      <c r="M32" s="242"/>
      <c r="N32" s="103"/>
      <c r="O32" s="100"/>
      <c r="P32" s="184"/>
      <c r="Q32" s="188"/>
      <c r="R32" s="100"/>
      <c r="S32" s="100"/>
      <c r="T32" s="100"/>
      <c r="U32" s="100"/>
    </row>
    <row r="33" spans="1:21" ht="12" customHeight="1" x14ac:dyDescent="0.2">
      <c r="A33" s="23" t="s">
        <v>45</v>
      </c>
      <c r="D33" s="24" t="str">
        <f>'CONOGRAMA FÍSICO FINANCEIRO'!C168</f>
        <v>TOMADA DE PREÇO Nº 004-2020</v>
      </c>
      <c r="E33" s="133"/>
      <c r="F33" s="139"/>
      <c r="J33" s="102"/>
      <c r="K33" s="102"/>
      <c r="L33" s="241"/>
      <c r="M33" s="242"/>
      <c r="N33" s="103"/>
      <c r="O33" s="100"/>
      <c r="P33" s="184"/>
      <c r="Q33" s="188"/>
      <c r="R33" s="100"/>
      <c r="S33" s="100"/>
      <c r="T33" s="100"/>
      <c r="U33" s="100"/>
    </row>
    <row r="34" spans="1:21" ht="12" customHeight="1" x14ac:dyDescent="0.2">
      <c r="A34" s="23"/>
      <c r="D34" s="24"/>
      <c r="E34" s="133"/>
      <c r="F34" s="139"/>
      <c r="G34" s="140"/>
      <c r="H34" s="140"/>
      <c r="I34" s="140"/>
      <c r="J34" s="141"/>
      <c r="K34" s="141"/>
      <c r="L34" s="243"/>
      <c r="M34" s="242"/>
      <c r="N34" s="103"/>
      <c r="O34" s="100"/>
      <c r="P34" s="184"/>
      <c r="Q34" s="188"/>
      <c r="R34" s="100"/>
      <c r="S34" s="100"/>
      <c r="T34" s="100"/>
      <c r="U34" s="100"/>
    </row>
    <row r="35" spans="1:21" ht="12" customHeight="1" x14ac:dyDescent="0.2">
      <c r="A35" s="23"/>
      <c r="D35" s="24"/>
      <c r="E35" s="133"/>
      <c r="F35" s="139"/>
      <c r="G35" s="140"/>
      <c r="H35" s="140"/>
      <c r="I35" s="140"/>
      <c r="J35" s="141"/>
      <c r="K35" s="218"/>
      <c r="L35" s="243"/>
      <c r="M35" s="242"/>
      <c r="N35" s="103"/>
      <c r="O35" s="100"/>
      <c r="P35" s="184"/>
      <c r="Q35" s="188"/>
      <c r="R35" s="100"/>
      <c r="S35" s="100"/>
      <c r="T35" s="100"/>
      <c r="U35" s="100"/>
    </row>
    <row r="36" spans="1:21" ht="12" customHeight="1" x14ac:dyDescent="0.2">
      <c r="A36" s="21"/>
      <c r="D36" s="24"/>
      <c r="E36" s="133"/>
      <c r="F36" s="139"/>
      <c r="G36" s="211"/>
      <c r="H36" s="635" t="s">
        <v>108</v>
      </c>
      <c r="I36" s="635"/>
      <c r="J36" s="211"/>
      <c r="K36" s="218" t="s">
        <v>109</v>
      </c>
      <c r="L36" s="244"/>
      <c r="M36" s="242"/>
      <c r="N36" s="103"/>
      <c r="O36" s="100"/>
      <c r="P36" s="184"/>
      <c r="Q36" s="188"/>
      <c r="R36" s="100"/>
      <c r="S36" s="100"/>
      <c r="T36" s="100"/>
      <c r="U36" s="100"/>
    </row>
    <row r="37" spans="1:21" ht="12" customHeight="1" x14ac:dyDescent="0.2">
      <c r="A37" s="23"/>
      <c r="D37" s="24"/>
      <c r="E37" s="133"/>
      <c r="F37" s="142"/>
      <c r="G37" s="140"/>
      <c r="H37" s="636" t="s">
        <v>42</v>
      </c>
      <c r="I37" s="636"/>
      <c r="J37" s="140"/>
      <c r="K37" s="219" t="s">
        <v>107</v>
      </c>
      <c r="L37" s="244"/>
      <c r="M37" s="242"/>
      <c r="N37" s="103"/>
      <c r="O37" s="100"/>
      <c r="P37" s="184"/>
      <c r="Q37" s="188"/>
      <c r="R37" s="100"/>
      <c r="S37" s="100"/>
      <c r="T37" s="100"/>
      <c r="U37" s="100"/>
    </row>
    <row r="38" spans="1:21" ht="12" customHeight="1" x14ac:dyDescent="0.2">
      <c r="A38" s="23" t="s">
        <v>46</v>
      </c>
      <c r="D38" s="24" t="str">
        <f>'CONOGRAMA FÍSICO FINANCEIRO'!C170</f>
        <v>BARRA FUNDA, 04 DE AGOSTO DE 2020</v>
      </c>
      <c r="E38" s="133"/>
      <c r="F38" s="142"/>
      <c r="G38" s="634"/>
      <c r="H38" s="634"/>
      <c r="I38" s="634"/>
      <c r="J38" s="634"/>
      <c r="K38" s="219"/>
      <c r="L38" s="243"/>
      <c r="M38" s="242"/>
      <c r="N38" s="103"/>
      <c r="O38" s="100"/>
      <c r="P38" s="184"/>
      <c r="Q38" s="188"/>
      <c r="R38" s="100"/>
      <c r="S38" s="100"/>
      <c r="T38" s="100"/>
      <c r="U38" s="100"/>
    </row>
    <row r="39" spans="1:21" ht="5.0999999999999996" customHeight="1" x14ac:dyDescent="0.2">
      <c r="A39" s="134"/>
      <c r="B39" s="135"/>
      <c r="C39" s="135"/>
      <c r="D39" s="135"/>
      <c r="E39" s="213"/>
      <c r="F39" s="134"/>
      <c r="G39" s="135"/>
      <c r="H39" s="135"/>
      <c r="I39" s="135"/>
      <c r="J39" s="212"/>
      <c r="K39" s="212"/>
      <c r="L39" s="245"/>
      <c r="M39" s="246"/>
      <c r="N39" s="103"/>
      <c r="O39" s="100"/>
      <c r="P39" s="184"/>
      <c r="Q39" s="188"/>
      <c r="R39" s="100"/>
      <c r="S39" s="100"/>
      <c r="T39" s="100"/>
      <c r="U39" s="100"/>
    </row>
    <row r="40" spans="1:21" x14ac:dyDescent="0.2">
      <c r="J40" s="102"/>
      <c r="K40" s="102"/>
      <c r="L40" s="102"/>
      <c r="M40" s="103"/>
      <c r="N40" s="103"/>
      <c r="O40" s="100"/>
      <c r="P40" s="184"/>
      <c r="Q40" s="188"/>
      <c r="R40" s="100"/>
      <c r="S40" s="100"/>
      <c r="T40" s="100"/>
      <c r="U40" s="100"/>
    </row>
    <row r="41" spans="1:21" x14ac:dyDescent="0.2">
      <c r="J41" s="102"/>
      <c r="K41" s="102"/>
      <c r="L41" s="102"/>
      <c r="M41" s="103"/>
      <c r="N41" s="103"/>
      <c r="O41" s="100"/>
      <c r="P41" s="184"/>
      <c r="Q41" s="188"/>
      <c r="R41" s="100"/>
      <c r="S41" s="100"/>
      <c r="T41" s="100"/>
      <c r="U41" s="100"/>
    </row>
    <row r="42" spans="1:21" x14ac:dyDescent="0.2">
      <c r="J42" s="104"/>
      <c r="K42" s="104"/>
      <c r="L42" s="104"/>
      <c r="M42" s="105"/>
      <c r="N42" s="105"/>
      <c r="O42" s="104"/>
      <c r="P42" s="184"/>
      <c r="Q42" s="188"/>
      <c r="R42" s="104"/>
      <c r="S42" s="104"/>
      <c r="T42" s="104"/>
      <c r="U42" s="104"/>
    </row>
    <row r="45" spans="1:21" x14ac:dyDescent="0.2">
      <c r="K45" s="191" t="e">
        <f>#REF!</f>
        <v>#REF!</v>
      </c>
      <c r="L45" s="191" t="e">
        <f>#REF!</f>
        <v>#REF!</v>
      </c>
    </row>
    <row r="46" spans="1:21" x14ac:dyDescent="0.2">
      <c r="K46" s="191" t="e">
        <f>#REF!</f>
        <v>#REF!</v>
      </c>
      <c r="L46" s="191" t="e">
        <f>#REF!</f>
        <v>#REF!</v>
      </c>
    </row>
    <row r="47" spans="1:21" x14ac:dyDescent="0.2">
      <c r="K47" s="191" t="e">
        <f>#REF!</f>
        <v>#REF!</v>
      </c>
      <c r="L47" s="191" t="e">
        <f>#REF!</f>
        <v>#REF!</v>
      </c>
    </row>
    <row r="48" spans="1:21" x14ac:dyDescent="0.2">
      <c r="K48" s="191" t="e">
        <f>#REF!</f>
        <v>#REF!</v>
      </c>
      <c r="L48" s="191" t="e">
        <f>#REF!</f>
        <v>#REF!</v>
      </c>
    </row>
    <row r="49" spans="11:12" x14ac:dyDescent="0.2">
      <c r="K49" s="192" t="e">
        <f>K45+K46+K47+K48</f>
        <v>#REF!</v>
      </c>
      <c r="L49" s="192" t="e">
        <f>L45+L46+L47+L48</f>
        <v>#REF!</v>
      </c>
    </row>
    <row r="50" spans="11:12" x14ac:dyDescent="0.2">
      <c r="K50" s="193"/>
      <c r="L50" s="193"/>
    </row>
    <row r="51" spans="11:12" x14ac:dyDescent="0.2">
      <c r="K51" s="193"/>
      <c r="L51" s="192" t="e">
        <f>K49+L49</f>
        <v>#REF!</v>
      </c>
    </row>
    <row r="87" ht="22.5" customHeight="1" x14ac:dyDescent="0.2"/>
  </sheetData>
  <mergeCells count="45">
    <mergeCell ref="R21:R24"/>
    <mergeCell ref="Q28:Q30"/>
    <mergeCell ref="R28:R30"/>
    <mergeCell ref="R15:R17"/>
    <mergeCell ref="Q15:Q17"/>
    <mergeCell ref="Q18:Q20"/>
    <mergeCell ref="R18:R20"/>
    <mergeCell ref="R25:R27"/>
    <mergeCell ref="P15:P17"/>
    <mergeCell ref="P18:P20"/>
    <mergeCell ref="P21:P24"/>
    <mergeCell ref="P28:P30"/>
    <mergeCell ref="Q21:Q24"/>
    <mergeCell ref="P25:P27"/>
    <mergeCell ref="Q25:Q27"/>
    <mergeCell ref="A28:A30"/>
    <mergeCell ref="G28:G30"/>
    <mergeCell ref="A15:A17"/>
    <mergeCell ref="A21:A24"/>
    <mergeCell ref="G21:G24"/>
    <mergeCell ref="C18:E20"/>
    <mergeCell ref="C21:E24"/>
    <mergeCell ref="A18:A20"/>
    <mergeCell ref="G18:G20"/>
    <mergeCell ref="C15:D17"/>
    <mergeCell ref="A25:A27"/>
    <mergeCell ref="C25:D27"/>
    <mergeCell ref="C28:E30"/>
    <mergeCell ref="G38:J38"/>
    <mergeCell ref="H36:I36"/>
    <mergeCell ref="H37:I37"/>
    <mergeCell ref="H6:H7"/>
    <mergeCell ref="G6:G7"/>
    <mergeCell ref="G8:G11"/>
    <mergeCell ref="G15:G17"/>
    <mergeCell ref="G25:G27"/>
    <mergeCell ref="I6:K6"/>
    <mergeCell ref="C2:G5"/>
    <mergeCell ref="A12:A14"/>
    <mergeCell ref="G12:G14"/>
    <mergeCell ref="C12:E14"/>
    <mergeCell ref="A6:A7"/>
    <mergeCell ref="C6:E7"/>
    <mergeCell ref="A8:A11"/>
    <mergeCell ref="C8:E11"/>
  </mergeCells>
  <printOptions horizontalCentered="1"/>
  <pageMargins left="0.19685039370078741" right="0.19685039370078741" top="0.86" bottom="0.19685039370078741" header="0.39" footer="0.51181102362204722"/>
  <pageSetup paperSize="9" scale="81" firstPageNumber="19" fitToHeight="2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4"/>
  <sheetViews>
    <sheetView showGridLines="0" view="pageBreakPreview" topLeftCell="A31" zoomScale="80" zoomScaleNormal="90" zoomScaleSheetLayoutView="80" workbookViewId="0">
      <selection activeCell="B52" sqref="B52"/>
    </sheetView>
  </sheetViews>
  <sheetFormatPr defaultRowHeight="12.75" x14ac:dyDescent="0.2"/>
  <cols>
    <col min="1" max="1" width="12.5703125" style="101" customWidth="1"/>
    <col min="2" max="3" width="0.85546875" style="101" customWidth="1"/>
    <col min="4" max="4" width="5.7109375" style="101" customWidth="1"/>
    <col min="5" max="5" width="39.140625" style="101" customWidth="1"/>
    <col min="6" max="6" width="0.85546875" style="101" customWidth="1"/>
    <col min="7" max="17" width="6.7109375" style="101" customWidth="1"/>
    <col min="18" max="18" width="0.85546875" style="101" customWidth="1"/>
    <col min="19" max="19" width="16.7109375" style="144" customWidth="1"/>
    <col min="20" max="20" width="0.85546875" style="101" customWidth="1"/>
    <col min="21" max="26" width="16.7109375" style="101" customWidth="1"/>
    <col min="27" max="28" width="11.7109375" style="106" customWidth="1"/>
    <col min="29" max="31" width="16.7109375" style="101" customWidth="1"/>
    <col min="32" max="16384" width="9.140625" style="101"/>
  </cols>
  <sheetData>
    <row r="1" spans="1:31" s="20" customFormat="1" ht="5.0999999999999996" customHeight="1" x14ac:dyDescent="0.25">
      <c r="A1" s="17"/>
      <c r="B1" s="18"/>
      <c r="C1" s="18"/>
      <c r="D1" s="113"/>
      <c r="E1" s="113"/>
      <c r="F1" s="113"/>
      <c r="G1" s="113"/>
      <c r="H1" s="113"/>
      <c r="I1" s="113"/>
      <c r="J1" s="18"/>
      <c r="K1" s="18"/>
      <c r="L1" s="15"/>
      <c r="M1" s="14"/>
      <c r="N1" s="19"/>
      <c r="O1" s="18"/>
      <c r="P1" s="18"/>
      <c r="Q1" s="18"/>
      <c r="R1" s="18"/>
      <c r="S1" s="18"/>
      <c r="T1" s="166"/>
      <c r="U1" s="166"/>
      <c r="V1" s="16"/>
      <c r="W1" s="37"/>
      <c r="X1" s="18"/>
      <c r="Y1" s="18"/>
      <c r="Z1" s="16"/>
    </row>
    <row r="2" spans="1:31" s="20" customFormat="1" ht="12" customHeight="1" x14ac:dyDescent="0.25">
      <c r="A2" s="114"/>
      <c r="B2" s="115"/>
      <c r="C2" s="115"/>
      <c r="D2" s="607" t="s">
        <v>98</v>
      </c>
      <c r="E2" s="607"/>
      <c r="F2" s="607"/>
      <c r="G2" s="607"/>
      <c r="H2" s="607"/>
      <c r="I2" s="607"/>
      <c r="J2" s="607"/>
      <c r="K2" s="607"/>
      <c r="L2" s="608"/>
      <c r="M2" s="23" t="s">
        <v>56</v>
      </c>
      <c r="N2" s="115"/>
      <c r="O2" s="115"/>
      <c r="P2" s="24" t="s">
        <v>6</v>
      </c>
      <c r="Q2" s="115"/>
      <c r="R2" s="115"/>
      <c r="S2" s="115"/>
      <c r="T2" s="115"/>
      <c r="U2" s="115"/>
      <c r="V2" s="180"/>
      <c r="W2" s="38" t="s">
        <v>18</v>
      </c>
      <c r="Y2" s="25">
        <f>ROUND('Composição BDI'!C17,4)</f>
        <v>0.26050000000000001</v>
      </c>
      <c r="Z2" s="22"/>
    </row>
    <row r="3" spans="1:31" s="20" customFormat="1" ht="12" customHeight="1" x14ac:dyDescent="0.25">
      <c r="A3" s="114"/>
      <c r="B3" s="115"/>
      <c r="C3" s="115"/>
      <c r="D3" s="607"/>
      <c r="E3" s="607"/>
      <c r="F3" s="607"/>
      <c r="G3" s="607"/>
      <c r="H3" s="607"/>
      <c r="I3" s="607"/>
      <c r="J3" s="607"/>
      <c r="K3" s="607"/>
      <c r="L3" s="608"/>
      <c r="M3" s="23" t="s">
        <v>10</v>
      </c>
      <c r="N3" s="115"/>
      <c r="O3" s="115"/>
      <c r="P3" s="24" t="s">
        <v>7</v>
      </c>
      <c r="Q3" s="115"/>
      <c r="R3" s="115"/>
      <c r="S3" s="115"/>
      <c r="T3" s="115"/>
      <c r="U3" s="115"/>
      <c r="V3" s="180"/>
      <c r="W3" s="38" t="s">
        <v>19</v>
      </c>
      <c r="Y3" s="26">
        <f>'Crono-Ruas'!L3</f>
        <v>0</v>
      </c>
      <c r="Z3" s="73" t="s">
        <v>17</v>
      </c>
    </row>
    <row r="4" spans="1:31" s="20" customFormat="1" ht="12" customHeight="1" x14ac:dyDescent="0.25">
      <c r="A4" s="114"/>
      <c r="B4" s="115"/>
      <c r="C4" s="115"/>
      <c r="D4" s="607" t="s">
        <v>100</v>
      </c>
      <c r="E4" s="607"/>
      <c r="F4" s="607"/>
      <c r="G4" s="607"/>
      <c r="H4" s="607"/>
      <c r="I4" s="607"/>
      <c r="J4" s="607"/>
      <c r="K4" s="607"/>
      <c r="L4" s="608"/>
      <c r="M4" s="114"/>
      <c r="N4" s="115"/>
      <c r="O4" s="115"/>
      <c r="P4" s="115"/>
      <c r="Q4" s="115"/>
      <c r="R4" s="115"/>
      <c r="S4" s="115"/>
      <c r="T4" s="115"/>
      <c r="U4" s="115"/>
      <c r="V4" s="180"/>
      <c r="W4" s="38" t="s">
        <v>41</v>
      </c>
      <c r="Y4" s="72" t="s">
        <v>58</v>
      </c>
      <c r="Z4" s="27"/>
    </row>
    <row r="5" spans="1:31" s="20" customFormat="1" ht="5.0999999999999996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31"/>
      <c r="K5" s="31"/>
      <c r="L5" s="32"/>
      <c r="M5" s="28"/>
      <c r="N5" s="33"/>
      <c r="O5" s="31"/>
      <c r="P5" s="112"/>
      <c r="Q5" s="31"/>
      <c r="R5" s="34"/>
      <c r="S5" s="31"/>
      <c r="T5" s="165"/>
      <c r="U5" s="165"/>
      <c r="V5" s="30"/>
      <c r="W5" s="29"/>
      <c r="X5" s="31"/>
      <c r="Y5" s="31"/>
      <c r="Z5" s="30"/>
    </row>
    <row r="6" spans="1:31" s="74" customFormat="1" ht="5.0999999999999996" customHeigh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56"/>
      <c r="T6" s="164"/>
      <c r="U6" s="76"/>
      <c r="V6" s="76"/>
      <c r="W6" s="76"/>
      <c r="X6" s="76"/>
      <c r="Y6" s="76"/>
      <c r="Z6" s="76"/>
    </row>
    <row r="7" spans="1:31" s="74" customFormat="1" ht="60" customHeight="1" x14ac:dyDescent="0.2">
      <c r="A7" s="698" t="s">
        <v>9</v>
      </c>
      <c r="B7" s="118"/>
      <c r="C7" s="672" t="s">
        <v>93</v>
      </c>
      <c r="D7" s="673"/>
      <c r="E7" s="674"/>
      <c r="F7" s="118"/>
      <c r="G7" s="704" t="s">
        <v>8</v>
      </c>
      <c r="H7" s="704" t="s">
        <v>67</v>
      </c>
      <c r="I7" s="704" t="s">
        <v>68</v>
      </c>
      <c r="J7" s="704" t="s">
        <v>99</v>
      </c>
      <c r="K7" s="704" t="s">
        <v>69</v>
      </c>
      <c r="L7" s="704" t="s">
        <v>70</v>
      </c>
      <c r="M7" s="704" t="s">
        <v>71</v>
      </c>
      <c r="N7" s="704" t="s">
        <v>72</v>
      </c>
      <c r="O7" s="704" t="s">
        <v>92</v>
      </c>
      <c r="P7" s="704" t="s">
        <v>73</v>
      </c>
      <c r="Q7" s="704" t="s">
        <v>74</v>
      </c>
      <c r="R7" s="159"/>
      <c r="S7" s="669" t="s">
        <v>59</v>
      </c>
      <c r="T7" s="696"/>
      <c r="U7" s="640" t="s">
        <v>60</v>
      </c>
      <c r="V7" s="641"/>
      <c r="W7" s="641"/>
      <c r="X7" s="641"/>
      <c r="Y7" s="641"/>
      <c r="Z7" s="697"/>
      <c r="AA7" s="77"/>
      <c r="AB7" s="78"/>
      <c r="AC7" s="79"/>
      <c r="AD7" s="79"/>
      <c r="AE7" s="79"/>
    </row>
    <row r="8" spans="1:31" s="74" customFormat="1" ht="9.9499999999999993" customHeight="1" x14ac:dyDescent="0.2">
      <c r="A8" s="696"/>
      <c r="B8" s="118"/>
      <c r="C8" s="675"/>
      <c r="D8" s="676"/>
      <c r="E8" s="677"/>
      <c r="F8" s="118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  <c r="R8" s="159"/>
      <c r="S8" s="670"/>
      <c r="T8" s="696"/>
      <c r="U8" s="698" t="s">
        <v>61</v>
      </c>
      <c r="V8" s="698" t="s">
        <v>62</v>
      </c>
      <c r="W8" s="698" t="s">
        <v>63</v>
      </c>
      <c r="X8" s="698" t="s">
        <v>64</v>
      </c>
      <c r="Y8" s="698" t="s">
        <v>65</v>
      </c>
      <c r="Z8" s="698" t="s">
        <v>66</v>
      </c>
      <c r="AA8" s="80"/>
      <c r="AB8" s="78"/>
      <c r="AC8" s="79"/>
      <c r="AD8" s="79"/>
      <c r="AE8" s="79"/>
    </row>
    <row r="9" spans="1:31" s="74" customFormat="1" ht="5.0999999999999996" customHeight="1" x14ac:dyDescent="0.2">
      <c r="A9" s="696"/>
      <c r="B9" s="118"/>
      <c r="C9" s="675"/>
      <c r="D9" s="676"/>
      <c r="E9" s="677"/>
      <c r="F9" s="118"/>
      <c r="G9" s="706"/>
      <c r="H9" s="706"/>
      <c r="I9" s="706"/>
      <c r="J9" s="706"/>
      <c r="K9" s="706"/>
      <c r="L9" s="706"/>
      <c r="M9" s="706"/>
      <c r="N9" s="706"/>
      <c r="O9" s="706"/>
      <c r="P9" s="706"/>
      <c r="Q9" s="706"/>
      <c r="R9" s="159"/>
      <c r="S9" s="670"/>
      <c r="T9" s="696"/>
      <c r="U9" s="696"/>
      <c r="V9" s="696"/>
      <c r="W9" s="696"/>
      <c r="X9" s="696"/>
      <c r="Y9" s="696"/>
      <c r="Z9" s="696"/>
      <c r="AA9" s="80"/>
      <c r="AB9" s="78"/>
      <c r="AC9" s="79"/>
      <c r="AD9" s="79"/>
      <c r="AE9" s="79"/>
    </row>
    <row r="10" spans="1:31" s="74" customFormat="1" ht="18" customHeight="1" x14ac:dyDescent="0.2">
      <c r="A10" s="699"/>
      <c r="B10" s="118"/>
      <c r="C10" s="678"/>
      <c r="D10" s="679"/>
      <c r="E10" s="680"/>
      <c r="F10" s="129"/>
      <c r="G10" s="157" t="s">
        <v>91</v>
      </c>
      <c r="H10" s="158" t="s">
        <v>90</v>
      </c>
      <c r="I10" s="158" t="s">
        <v>89</v>
      </c>
      <c r="J10" s="158" t="s">
        <v>88</v>
      </c>
      <c r="K10" s="158" t="s">
        <v>87</v>
      </c>
      <c r="L10" s="158" t="s">
        <v>86</v>
      </c>
      <c r="M10" s="158" t="s">
        <v>85</v>
      </c>
      <c r="N10" s="158" t="s">
        <v>84</v>
      </c>
      <c r="O10" s="158" t="s">
        <v>83</v>
      </c>
      <c r="P10" s="158" t="s">
        <v>82</v>
      </c>
      <c r="Q10" s="158" t="s">
        <v>81</v>
      </c>
      <c r="R10" s="143"/>
      <c r="S10" s="671"/>
      <c r="T10" s="118"/>
      <c r="U10" s="699"/>
      <c r="V10" s="699"/>
      <c r="W10" s="699"/>
      <c r="X10" s="699"/>
      <c r="Y10" s="699"/>
      <c r="Z10" s="699"/>
      <c r="AA10" s="80"/>
      <c r="AB10" s="78"/>
      <c r="AC10" s="79"/>
      <c r="AD10" s="79"/>
      <c r="AE10" s="79"/>
    </row>
    <row r="11" spans="1:31" s="74" customFormat="1" ht="5.0999999999999996" customHeight="1" x14ac:dyDescent="0.2">
      <c r="A11" s="119"/>
      <c r="B11" s="119"/>
      <c r="C11" s="119"/>
      <c r="D11" s="119"/>
      <c r="E11" s="119"/>
      <c r="F11" s="119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1"/>
      <c r="T11" s="119"/>
      <c r="U11" s="119"/>
      <c r="V11" s="119"/>
      <c r="W11" s="119"/>
      <c r="X11" s="119"/>
      <c r="Y11" s="119"/>
      <c r="Z11" s="119"/>
      <c r="AA11" s="80"/>
      <c r="AB11" s="78"/>
      <c r="AC11" s="79"/>
      <c r="AD11" s="79"/>
      <c r="AE11" s="79"/>
    </row>
    <row r="12" spans="1:31" s="75" customFormat="1" ht="23.1" customHeight="1" x14ac:dyDescent="0.25">
      <c r="A12" s="642" t="s">
        <v>15</v>
      </c>
      <c r="B12" s="163"/>
      <c r="C12" s="124"/>
      <c r="D12" s="687" t="s">
        <v>16</v>
      </c>
      <c r="E12" s="688"/>
      <c r="F12" s="149"/>
      <c r="G12" s="707" t="e">
        <f>#REF!</f>
        <v>#REF!</v>
      </c>
      <c r="H12" s="707" t="e">
        <f>#REF!</f>
        <v>#REF!</v>
      </c>
      <c r="I12" s="707" t="e">
        <f>#REF!</f>
        <v>#REF!</v>
      </c>
      <c r="J12" s="707" t="e">
        <f>#REF!</f>
        <v>#REF!</v>
      </c>
      <c r="K12" s="707" t="e">
        <f>#REF!</f>
        <v>#REF!</v>
      </c>
      <c r="L12" s="707" t="e">
        <f>#REF!</f>
        <v>#REF!</v>
      </c>
      <c r="M12" s="707" t="e">
        <f>#REF!</f>
        <v>#REF!</v>
      </c>
      <c r="N12" s="707" t="e">
        <f>#REF!</f>
        <v>#REF!</v>
      </c>
      <c r="O12" s="707" t="e">
        <f>#REF!</f>
        <v>#REF!</v>
      </c>
      <c r="P12" s="707" t="e">
        <f>#REF!</f>
        <v>#REF!</v>
      </c>
      <c r="Q12" s="707" t="e">
        <f>#REF!</f>
        <v>#REF!</v>
      </c>
      <c r="R12" s="160"/>
      <c r="S12" s="700" t="e">
        <f>SUM(G12:Q14)</f>
        <v>#REF!</v>
      </c>
      <c r="T12" s="703"/>
      <c r="U12" s="81">
        <v>0.4</v>
      </c>
      <c r="V12" s="81">
        <v>0.05</v>
      </c>
      <c r="W12" s="81">
        <v>0.05</v>
      </c>
      <c r="X12" s="81">
        <v>0.05</v>
      </c>
      <c r="Y12" s="81">
        <v>0.05</v>
      </c>
      <c r="Z12" s="82">
        <v>0.4</v>
      </c>
      <c r="AA12" s="83">
        <f>SUM(U12:Z12)</f>
        <v>1</v>
      </c>
      <c r="AB12" s="84">
        <f>1-AA12</f>
        <v>0</v>
      </c>
      <c r="AC12" s="79"/>
      <c r="AD12" s="79"/>
      <c r="AE12" s="79"/>
    </row>
    <row r="13" spans="1:31" s="75" customFormat="1" ht="6.95" customHeight="1" x14ac:dyDescent="0.25">
      <c r="A13" s="643"/>
      <c r="B13" s="163"/>
      <c r="C13" s="125"/>
      <c r="D13" s="689"/>
      <c r="E13" s="690"/>
      <c r="F13" s="149"/>
      <c r="G13" s="708"/>
      <c r="H13" s="708"/>
      <c r="I13" s="708"/>
      <c r="J13" s="708"/>
      <c r="K13" s="708"/>
      <c r="L13" s="708"/>
      <c r="M13" s="708"/>
      <c r="N13" s="708"/>
      <c r="O13" s="708"/>
      <c r="P13" s="708"/>
      <c r="Q13" s="708"/>
      <c r="R13" s="160"/>
      <c r="S13" s="701"/>
      <c r="T13" s="703"/>
      <c r="U13" s="85">
        <f t="shared" ref="U13:Z13" si="0">U12</f>
        <v>0.4</v>
      </c>
      <c r="V13" s="85">
        <f t="shared" si="0"/>
        <v>0.05</v>
      </c>
      <c r="W13" s="85">
        <f t="shared" si="0"/>
        <v>0.05</v>
      </c>
      <c r="X13" s="85">
        <f t="shared" si="0"/>
        <v>0.05</v>
      </c>
      <c r="Y13" s="85">
        <f t="shared" si="0"/>
        <v>0.05</v>
      </c>
      <c r="Z13" s="86">
        <f t="shared" si="0"/>
        <v>0.4</v>
      </c>
      <c r="AA13" s="83"/>
      <c r="AB13" s="84"/>
      <c r="AC13" s="79"/>
      <c r="AD13" s="79"/>
      <c r="AE13" s="79"/>
    </row>
    <row r="14" spans="1:31" s="75" customFormat="1" ht="23.1" customHeight="1" x14ac:dyDescent="0.25">
      <c r="A14" s="644"/>
      <c r="B14" s="163"/>
      <c r="C14" s="126"/>
      <c r="D14" s="691"/>
      <c r="E14" s="692"/>
      <c r="F14" s="14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160"/>
      <c r="S14" s="702"/>
      <c r="T14" s="703"/>
      <c r="U14" s="87" t="e">
        <f t="shared" ref="U14:Z14" si="1">$S12*U12</f>
        <v>#REF!</v>
      </c>
      <c r="V14" s="87" t="e">
        <f t="shared" si="1"/>
        <v>#REF!</v>
      </c>
      <c r="W14" s="87" t="e">
        <f t="shared" si="1"/>
        <v>#REF!</v>
      </c>
      <c r="X14" s="87" t="e">
        <f t="shared" si="1"/>
        <v>#REF!</v>
      </c>
      <c r="Y14" s="87" t="e">
        <f t="shared" si="1"/>
        <v>#REF!</v>
      </c>
      <c r="Z14" s="88" t="e">
        <f t="shared" si="1"/>
        <v>#REF!</v>
      </c>
      <c r="AA14" s="89" t="e">
        <f>SUM(U14:Z14)</f>
        <v>#REF!</v>
      </c>
      <c r="AB14" s="90" t="e">
        <f>S12-AA14</f>
        <v>#REF!</v>
      </c>
      <c r="AC14" s="79"/>
      <c r="AD14" s="79"/>
      <c r="AE14" s="79"/>
    </row>
    <row r="15" spans="1:31" s="75" customFormat="1" ht="23.1" customHeight="1" x14ac:dyDescent="0.25">
      <c r="A15" s="642" t="s">
        <v>23</v>
      </c>
      <c r="B15" s="163"/>
      <c r="C15" s="125"/>
      <c r="D15" s="689" t="s">
        <v>24</v>
      </c>
      <c r="E15" s="690"/>
      <c r="F15" s="149"/>
      <c r="G15" s="707" t="e">
        <f>#REF!</f>
        <v>#REF!</v>
      </c>
      <c r="H15" s="707" t="e">
        <f>#REF!</f>
        <v>#REF!</v>
      </c>
      <c r="I15" s="707" t="e">
        <f>#REF!</f>
        <v>#REF!</v>
      </c>
      <c r="J15" s="707" t="e">
        <f>#REF!</f>
        <v>#REF!</v>
      </c>
      <c r="K15" s="707" t="e">
        <f>#REF!</f>
        <v>#REF!</v>
      </c>
      <c r="L15" s="707" t="e">
        <f>#REF!</f>
        <v>#REF!</v>
      </c>
      <c r="M15" s="707" t="e">
        <f>#REF!</f>
        <v>#REF!</v>
      </c>
      <c r="N15" s="707" t="e">
        <f>#REF!</f>
        <v>#REF!</v>
      </c>
      <c r="O15" s="707" t="e">
        <f>#REF!</f>
        <v>#REF!</v>
      </c>
      <c r="P15" s="707" t="e">
        <f>#REF!</f>
        <v>#REF!</v>
      </c>
      <c r="Q15" s="707" t="e">
        <f>#REF!</f>
        <v>#REF!</v>
      </c>
      <c r="R15" s="160"/>
      <c r="S15" s="700" t="e">
        <f>SUM(G15:Q17)</f>
        <v>#REF!</v>
      </c>
      <c r="T15" s="703"/>
      <c r="U15" s="81">
        <v>0.36</v>
      </c>
      <c r="V15" s="81">
        <v>0.41</v>
      </c>
      <c r="W15" s="81">
        <v>0.23</v>
      </c>
      <c r="X15" s="81">
        <v>0</v>
      </c>
      <c r="Y15" s="81">
        <v>0</v>
      </c>
      <c r="Z15" s="82">
        <v>0</v>
      </c>
      <c r="AA15" s="83">
        <f>SUM(U15:Z15)</f>
        <v>1</v>
      </c>
      <c r="AB15" s="84">
        <f>1-AA15</f>
        <v>0</v>
      </c>
      <c r="AC15" s="79"/>
      <c r="AD15" s="79"/>
      <c r="AE15" s="79"/>
    </row>
    <row r="16" spans="1:31" s="75" customFormat="1" ht="6.95" customHeight="1" x14ac:dyDescent="0.25">
      <c r="A16" s="643"/>
      <c r="B16" s="163"/>
      <c r="C16" s="125"/>
      <c r="D16" s="689"/>
      <c r="E16" s="690"/>
      <c r="F16" s="149"/>
      <c r="G16" s="708"/>
      <c r="H16" s="708"/>
      <c r="I16" s="708"/>
      <c r="J16" s="708"/>
      <c r="K16" s="708"/>
      <c r="L16" s="708"/>
      <c r="M16" s="708"/>
      <c r="N16" s="708"/>
      <c r="O16" s="708"/>
      <c r="P16" s="708"/>
      <c r="Q16" s="708"/>
      <c r="R16" s="160"/>
      <c r="S16" s="701"/>
      <c r="T16" s="703"/>
      <c r="U16" s="85">
        <f t="shared" ref="U16:Z16" si="2">U15</f>
        <v>0.36</v>
      </c>
      <c r="V16" s="85">
        <f t="shared" si="2"/>
        <v>0.41</v>
      </c>
      <c r="W16" s="85">
        <f t="shared" si="2"/>
        <v>0.23</v>
      </c>
      <c r="X16" s="85">
        <f t="shared" si="2"/>
        <v>0</v>
      </c>
      <c r="Y16" s="85">
        <f t="shared" si="2"/>
        <v>0</v>
      </c>
      <c r="Z16" s="86">
        <f t="shared" si="2"/>
        <v>0</v>
      </c>
      <c r="AA16" s="83"/>
      <c r="AB16" s="84"/>
      <c r="AC16" s="79"/>
      <c r="AD16" s="79"/>
      <c r="AE16" s="79"/>
    </row>
    <row r="17" spans="1:31" s="75" customFormat="1" ht="23.1" customHeight="1" x14ac:dyDescent="0.25">
      <c r="A17" s="644"/>
      <c r="B17" s="163"/>
      <c r="C17" s="125"/>
      <c r="D17" s="689"/>
      <c r="E17" s="690"/>
      <c r="F17" s="149"/>
      <c r="G17" s="709"/>
      <c r="H17" s="709"/>
      <c r="I17" s="709"/>
      <c r="J17" s="709"/>
      <c r="K17" s="709"/>
      <c r="L17" s="709"/>
      <c r="M17" s="709"/>
      <c r="N17" s="709"/>
      <c r="O17" s="709"/>
      <c r="P17" s="709"/>
      <c r="Q17" s="709"/>
      <c r="R17" s="160"/>
      <c r="S17" s="702"/>
      <c r="T17" s="703"/>
      <c r="U17" s="87" t="e">
        <f t="shared" ref="U17:Z17" si="3">$S15*U15</f>
        <v>#REF!</v>
      </c>
      <c r="V17" s="87" t="e">
        <f t="shared" si="3"/>
        <v>#REF!</v>
      </c>
      <c r="W17" s="87" t="e">
        <f t="shared" si="3"/>
        <v>#REF!</v>
      </c>
      <c r="X17" s="87" t="e">
        <f t="shared" si="3"/>
        <v>#REF!</v>
      </c>
      <c r="Y17" s="87" t="e">
        <f t="shared" si="3"/>
        <v>#REF!</v>
      </c>
      <c r="Z17" s="88" t="e">
        <f t="shared" si="3"/>
        <v>#REF!</v>
      </c>
      <c r="AA17" s="89" t="e">
        <f>SUM(U17:Z17)</f>
        <v>#REF!</v>
      </c>
      <c r="AB17" s="90" t="e">
        <f>S15-AA17</f>
        <v>#REF!</v>
      </c>
      <c r="AC17" s="79"/>
      <c r="AD17" s="79"/>
      <c r="AE17" s="79"/>
    </row>
    <row r="18" spans="1:31" s="75" customFormat="1" ht="23.1" customHeight="1" x14ac:dyDescent="0.25">
      <c r="A18" s="642" t="s">
        <v>26</v>
      </c>
      <c r="B18" s="163"/>
      <c r="C18" s="124"/>
      <c r="D18" s="687" t="s">
        <v>27</v>
      </c>
      <c r="E18" s="688"/>
      <c r="F18" s="149"/>
      <c r="G18" s="713" t="s">
        <v>25</v>
      </c>
      <c r="H18" s="713" t="s">
        <v>25</v>
      </c>
      <c r="I18" s="713" t="s">
        <v>25</v>
      </c>
      <c r="J18" s="707" t="e">
        <f>#REF!</f>
        <v>#REF!</v>
      </c>
      <c r="K18" s="707" t="s">
        <v>25</v>
      </c>
      <c r="L18" s="707" t="e">
        <f>#REF!</f>
        <v>#REF!</v>
      </c>
      <c r="M18" s="707" t="s">
        <v>25</v>
      </c>
      <c r="N18" s="707" t="s">
        <v>25</v>
      </c>
      <c r="O18" s="707" t="s">
        <v>25</v>
      </c>
      <c r="P18" s="707" t="s">
        <v>25</v>
      </c>
      <c r="Q18" s="707" t="s">
        <v>25</v>
      </c>
      <c r="R18" s="160"/>
      <c r="S18" s="710" t="e">
        <f>SUM(G18:Q20)</f>
        <v>#REF!</v>
      </c>
      <c r="T18" s="703"/>
      <c r="U18" s="81">
        <v>0</v>
      </c>
      <c r="V18" s="81">
        <v>0</v>
      </c>
      <c r="W18" s="81">
        <v>0.15</v>
      </c>
      <c r="X18" s="81">
        <v>0.43</v>
      </c>
      <c r="Y18" s="81">
        <v>0.35</v>
      </c>
      <c r="Z18" s="82">
        <v>7.0000000000000007E-2</v>
      </c>
      <c r="AA18" s="83">
        <f>SUM(U18:Z18)</f>
        <v>1</v>
      </c>
      <c r="AB18" s="84">
        <f>1-AA18</f>
        <v>0</v>
      </c>
      <c r="AC18" s="79"/>
      <c r="AD18" s="79"/>
      <c r="AE18" s="79"/>
    </row>
    <row r="19" spans="1:31" s="75" customFormat="1" ht="6.95" customHeight="1" x14ac:dyDescent="0.25">
      <c r="A19" s="643"/>
      <c r="B19" s="163"/>
      <c r="C19" s="125"/>
      <c r="D19" s="689"/>
      <c r="E19" s="690"/>
      <c r="F19" s="149"/>
      <c r="G19" s="714"/>
      <c r="H19" s="714"/>
      <c r="I19" s="714"/>
      <c r="J19" s="708"/>
      <c r="K19" s="708"/>
      <c r="L19" s="708"/>
      <c r="M19" s="708"/>
      <c r="N19" s="708"/>
      <c r="O19" s="708"/>
      <c r="P19" s="708"/>
      <c r="Q19" s="708"/>
      <c r="R19" s="160"/>
      <c r="S19" s="711"/>
      <c r="T19" s="703"/>
      <c r="U19" s="85">
        <f t="shared" ref="U19:Z19" si="4">U18</f>
        <v>0</v>
      </c>
      <c r="V19" s="85">
        <f t="shared" si="4"/>
        <v>0</v>
      </c>
      <c r="W19" s="85">
        <f t="shared" si="4"/>
        <v>0.15</v>
      </c>
      <c r="X19" s="85">
        <f t="shared" si="4"/>
        <v>0.43</v>
      </c>
      <c r="Y19" s="85">
        <f t="shared" si="4"/>
        <v>0.35</v>
      </c>
      <c r="Z19" s="86">
        <f t="shared" si="4"/>
        <v>7.0000000000000007E-2</v>
      </c>
      <c r="AA19" s="83"/>
      <c r="AB19" s="84"/>
      <c r="AC19" s="79"/>
      <c r="AD19" s="79"/>
      <c r="AE19" s="79"/>
    </row>
    <row r="20" spans="1:31" s="75" customFormat="1" ht="23.1" customHeight="1" x14ac:dyDescent="0.25">
      <c r="A20" s="644"/>
      <c r="B20" s="163"/>
      <c r="C20" s="126"/>
      <c r="D20" s="691"/>
      <c r="E20" s="692"/>
      <c r="F20" s="149"/>
      <c r="G20" s="715"/>
      <c r="H20" s="715"/>
      <c r="I20" s="715"/>
      <c r="J20" s="709"/>
      <c r="K20" s="709"/>
      <c r="L20" s="709"/>
      <c r="M20" s="709"/>
      <c r="N20" s="709"/>
      <c r="O20" s="709"/>
      <c r="P20" s="709"/>
      <c r="Q20" s="709"/>
      <c r="R20" s="160"/>
      <c r="S20" s="712"/>
      <c r="T20" s="703"/>
      <c r="U20" s="87" t="e">
        <f t="shared" ref="U20:Z20" si="5">$S18*U18</f>
        <v>#REF!</v>
      </c>
      <c r="V20" s="87" t="e">
        <f t="shared" si="5"/>
        <v>#REF!</v>
      </c>
      <c r="W20" s="87" t="e">
        <f t="shared" si="5"/>
        <v>#REF!</v>
      </c>
      <c r="X20" s="87" t="e">
        <f t="shared" si="5"/>
        <v>#REF!</v>
      </c>
      <c r="Y20" s="87" t="e">
        <f t="shared" si="5"/>
        <v>#REF!</v>
      </c>
      <c r="Z20" s="88" t="e">
        <f t="shared" si="5"/>
        <v>#REF!</v>
      </c>
      <c r="AA20" s="89" t="e">
        <f>SUM(U20:Z20)</f>
        <v>#REF!</v>
      </c>
      <c r="AB20" s="90" t="e">
        <f>S18-AA20</f>
        <v>#REF!</v>
      </c>
      <c r="AC20" s="79"/>
      <c r="AD20" s="79"/>
      <c r="AE20" s="79"/>
    </row>
    <row r="21" spans="1:31" s="75" customFormat="1" ht="23.1" customHeight="1" x14ac:dyDescent="0.25">
      <c r="A21" s="642" t="s">
        <v>29</v>
      </c>
      <c r="B21" s="163"/>
      <c r="C21" s="124"/>
      <c r="D21" s="687" t="s">
        <v>28</v>
      </c>
      <c r="E21" s="688"/>
      <c r="F21" s="149"/>
      <c r="G21" s="707" t="e">
        <f>#REF!</f>
        <v>#REF!</v>
      </c>
      <c r="H21" s="707" t="s">
        <v>25</v>
      </c>
      <c r="I21" s="707" t="s">
        <v>25</v>
      </c>
      <c r="J21" s="707" t="s">
        <v>25</v>
      </c>
      <c r="K21" s="707" t="s">
        <v>25</v>
      </c>
      <c r="L21" s="707" t="s">
        <v>25</v>
      </c>
      <c r="M21" s="707" t="s">
        <v>25</v>
      </c>
      <c r="N21" s="707" t="s">
        <v>25</v>
      </c>
      <c r="O21" s="707" t="s">
        <v>25</v>
      </c>
      <c r="P21" s="707" t="s">
        <v>25</v>
      </c>
      <c r="Q21" s="707" t="e">
        <f>#REF!</f>
        <v>#REF!</v>
      </c>
      <c r="R21" s="160"/>
      <c r="S21" s="710" t="e">
        <f>SUM(G21:Q23)</f>
        <v>#REF!</v>
      </c>
      <c r="T21" s="703"/>
      <c r="U21" s="81">
        <v>0.02</v>
      </c>
      <c r="V21" s="81">
        <v>0.05</v>
      </c>
      <c r="W21" s="81">
        <v>0.5</v>
      </c>
      <c r="X21" s="81">
        <v>0.43</v>
      </c>
      <c r="Y21" s="81">
        <v>0</v>
      </c>
      <c r="Z21" s="82">
        <v>0</v>
      </c>
      <c r="AA21" s="83">
        <f>SUM(U21:Z21)</f>
        <v>1</v>
      </c>
      <c r="AB21" s="84">
        <f>1-AA21</f>
        <v>0</v>
      </c>
      <c r="AC21" s="79"/>
      <c r="AD21" s="79"/>
      <c r="AE21" s="79"/>
    </row>
    <row r="22" spans="1:31" s="75" customFormat="1" ht="6.95" customHeight="1" x14ac:dyDescent="0.25">
      <c r="A22" s="643"/>
      <c r="B22" s="163"/>
      <c r="C22" s="125"/>
      <c r="D22" s="689"/>
      <c r="E22" s="690"/>
      <c r="F22" s="149"/>
      <c r="G22" s="708"/>
      <c r="H22" s="708"/>
      <c r="I22" s="708"/>
      <c r="J22" s="708"/>
      <c r="K22" s="708"/>
      <c r="L22" s="708"/>
      <c r="M22" s="708"/>
      <c r="N22" s="708"/>
      <c r="O22" s="708"/>
      <c r="P22" s="708"/>
      <c r="Q22" s="708"/>
      <c r="R22" s="160"/>
      <c r="S22" s="711"/>
      <c r="T22" s="703"/>
      <c r="U22" s="85">
        <f t="shared" ref="U22:Z22" si="6">U21</f>
        <v>0.02</v>
      </c>
      <c r="V22" s="85">
        <f t="shared" si="6"/>
        <v>0.05</v>
      </c>
      <c r="W22" s="85">
        <f t="shared" si="6"/>
        <v>0.5</v>
      </c>
      <c r="X22" s="85">
        <f t="shared" si="6"/>
        <v>0.43</v>
      </c>
      <c r="Y22" s="85">
        <f t="shared" si="6"/>
        <v>0</v>
      </c>
      <c r="Z22" s="86">
        <f t="shared" si="6"/>
        <v>0</v>
      </c>
      <c r="AA22" s="83"/>
      <c r="AB22" s="84"/>
      <c r="AC22" s="79"/>
      <c r="AD22" s="79"/>
      <c r="AE22" s="79"/>
    </row>
    <row r="23" spans="1:31" s="75" customFormat="1" ht="23.1" customHeight="1" x14ac:dyDescent="0.25">
      <c r="A23" s="644"/>
      <c r="B23" s="163"/>
      <c r="C23" s="126"/>
      <c r="D23" s="691"/>
      <c r="E23" s="692"/>
      <c r="F23" s="149"/>
      <c r="G23" s="709"/>
      <c r="H23" s="709"/>
      <c r="I23" s="709"/>
      <c r="J23" s="709"/>
      <c r="K23" s="709"/>
      <c r="L23" s="709"/>
      <c r="M23" s="709"/>
      <c r="N23" s="709"/>
      <c r="O23" s="709"/>
      <c r="P23" s="709"/>
      <c r="Q23" s="709"/>
      <c r="R23" s="160"/>
      <c r="S23" s="712"/>
      <c r="T23" s="703"/>
      <c r="U23" s="87" t="e">
        <f t="shared" ref="U23:Z23" si="7">$S21*U21</f>
        <v>#REF!</v>
      </c>
      <c r="V23" s="87" t="e">
        <f t="shared" si="7"/>
        <v>#REF!</v>
      </c>
      <c r="W23" s="87" t="e">
        <f t="shared" si="7"/>
        <v>#REF!</v>
      </c>
      <c r="X23" s="87" t="e">
        <f t="shared" si="7"/>
        <v>#REF!</v>
      </c>
      <c r="Y23" s="87" t="e">
        <f t="shared" si="7"/>
        <v>#REF!</v>
      </c>
      <c r="Z23" s="88" t="e">
        <f t="shared" si="7"/>
        <v>#REF!</v>
      </c>
      <c r="AA23" s="89" t="e">
        <f>SUM(U23:Z23)</f>
        <v>#REF!</v>
      </c>
      <c r="AB23" s="90" t="e">
        <f>S21-AA23</f>
        <v>#REF!</v>
      </c>
      <c r="AC23" s="79"/>
      <c r="AD23" s="79"/>
      <c r="AE23" s="79"/>
    </row>
    <row r="24" spans="1:31" s="75" customFormat="1" ht="26.1" customHeight="1" x14ac:dyDescent="0.25">
      <c r="A24" s="642" t="s">
        <v>33</v>
      </c>
      <c r="B24" s="163"/>
      <c r="C24" s="124"/>
      <c r="D24" s="687" t="s">
        <v>30</v>
      </c>
      <c r="E24" s="688"/>
      <c r="F24" s="149"/>
      <c r="G24" s="707" t="e">
        <f>#REF!</f>
        <v>#REF!</v>
      </c>
      <c r="H24" s="707" t="s">
        <v>25</v>
      </c>
      <c r="I24" s="707" t="s">
        <v>25</v>
      </c>
      <c r="J24" s="707" t="e">
        <f>#REF!</f>
        <v>#REF!</v>
      </c>
      <c r="K24" s="707" t="s">
        <v>25</v>
      </c>
      <c r="L24" s="707" t="e">
        <f>#REF!</f>
        <v>#REF!</v>
      </c>
      <c r="M24" s="707" t="e">
        <f>#REF!</f>
        <v>#REF!</v>
      </c>
      <c r="N24" s="707" t="s">
        <v>25</v>
      </c>
      <c r="O24" s="707" t="e">
        <f>#REF!</f>
        <v>#REF!</v>
      </c>
      <c r="P24" s="707" t="e">
        <f>#REF!</f>
        <v>#REF!</v>
      </c>
      <c r="Q24" s="707" t="s">
        <v>25</v>
      </c>
      <c r="R24" s="160"/>
      <c r="S24" s="710" t="e">
        <f>SUM(G24:Q26)</f>
        <v>#REF!</v>
      </c>
      <c r="T24" s="703"/>
      <c r="U24" s="81">
        <v>0</v>
      </c>
      <c r="V24" s="81">
        <v>0.02</v>
      </c>
      <c r="W24" s="81">
        <v>0.5</v>
      </c>
      <c r="X24" s="81">
        <v>0.4</v>
      </c>
      <c r="Y24" s="81">
        <v>0.08</v>
      </c>
      <c r="Z24" s="82">
        <v>0</v>
      </c>
      <c r="AA24" s="83">
        <f>SUM(U24:Z24)</f>
        <v>1</v>
      </c>
      <c r="AB24" s="84">
        <f>1-AA24</f>
        <v>0</v>
      </c>
      <c r="AC24" s="79"/>
      <c r="AD24" s="79"/>
      <c r="AE24" s="79"/>
    </row>
    <row r="25" spans="1:31" s="75" customFormat="1" ht="6.95" customHeight="1" x14ac:dyDescent="0.25">
      <c r="A25" s="643"/>
      <c r="B25" s="163"/>
      <c r="C25" s="125"/>
      <c r="D25" s="689"/>
      <c r="E25" s="690"/>
      <c r="F25" s="149"/>
      <c r="G25" s="708"/>
      <c r="H25" s="708"/>
      <c r="I25" s="708"/>
      <c r="J25" s="708"/>
      <c r="K25" s="708"/>
      <c r="L25" s="708"/>
      <c r="M25" s="708"/>
      <c r="N25" s="708"/>
      <c r="O25" s="708"/>
      <c r="P25" s="708"/>
      <c r="Q25" s="708"/>
      <c r="R25" s="160"/>
      <c r="S25" s="711"/>
      <c r="T25" s="703"/>
      <c r="U25" s="85">
        <f t="shared" ref="U25:Z25" si="8">U24</f>
        <v>0</v>
      </c>
      <c r="V25" s="85">
        <f t="shared" si="8"/>
        <v>0.02</v>
      </c>
      <c r="W25" s="85">
        <f t="shared" si="8"/>
        <v>0.5</v>
      </c>
      <c r="X25" s="85">
        <f t="shared" si="8"/>
        <v>0.4</v>
      </c>
      <c r="Y25" s="85">
        <f t="shared" si="8"/>
        <v>0.08</v>
      </c>
      <c r="Z25" s="86">
        <f t="shared" si="8"/>
        <v>0</v>
      </c>
      <c r="AA25" s="83"/>
      <c r="AB25" s="84"/>
      <c r="AC25" s="79"/>
      <c r="AD25" s="79"/>
      <c r="AE25" s="79"/>
    </row>
    <row r="26" spans="1:31" s="75" customFormat="1" ht="26.1" customHeight="1" x14ac:dyDescent="0.25">
      <c r="A26" s="644"/>
      <c r="B26" s="163"/>
      <c r="C26" s="126"/>
      <c r="D26" s="691"/>
      <c r="E26" s="692"/>
      <c r="F26" s="149"/>
      <c r="G26" s="709"/>
      <c r="H26" s="709"/>
      <c r="I26" s="709"/>
      <c r="J26" s="709"/>
      <c r="K26" s="709"/>
      <c r="L26" s="709"/>
      <c r="M26" s="709"/>
      <c r="N26" s="709"/>
      <c r="O26" s="709"/>
      <c r="P26" s="709"/>
      <c r="Q26" s="709"/>
      <c r="R26" s="160"/>
      <c r="S26" s="712"/>
      <c r="T26" s="703"/>
      <c r="U26" s="87" t="e">
        <f t="shared" ref="U26:Z26" si="9">$S24*U24</f>
        <v>#REF!</v>
      </c>
      <c r="V26" s="87" t="e">
        <f t="shared" si="9"/>
        <v>#REF!</v>
      </c>
      <c r="W26" s="87" t="e">
        <f t="shared" si="9"/>
        <v>#REF!</v>
      </c>
      <c r="X26" s="87" t="e">
        <f t="shared" si="9"/>
        <v>#REF!</v>
      </c>
      <c r="Y26" s="87" t="e">
        <f t="shared" si="9"/>
        <v>#REF!</v>
      </c>
      <c r="Z26" s="88" t="e">
        <f t="shared" si="9"/>
        <v>#REF!</v>
      </c>
      <c r="AA26" s="89" t="e">
        <f>SUM(U26:Z26)</f>
        <v>#REF!</v>
      </c>
      <c r="AB26" s="90" t="e">
        <f>S24-AA26</f>
        <v>#REF!</v>
      </c>
      <c r="AC26" s="79"/>
      <c r="AD26" s="79"/>
      <c r="AE26" s="79"/>
    </row>
    <row r="27" spans="1:31" s="75" customFormat="1" ht="24" customHeight="1" x14ac:dyDescent="0.25">
      <c r="A27" s="642" t="s">
        <v>31</v>
      </c>
      <c r="B27" s="163"/>
      <c r="C27" s="124"/>
      <c r="D27" s="687" t="s">
        <v>32</v>
      </c>
      <c r="E27" s="688"/>
      <c r="F27" s="149"/>
      <c r="G27" s="707" t="s">
        <v>25</v>
      </c>
      <c r="H27" s="707" t="s">
        <v>25</v>
      </c>
      <c r="I27" s="707" t="s">
        <v>25</v>
      </c>
      <c r="J27" s="707" t="s">
        <v>25</v>
      </c>
      <c r="K27" s="707" t="s">
        <v>25</v>
      </c>
      <c r="L27" s="707" t="e">
        <f>#REF!</f>
        <v>#REF!</v>
      </c>
      <c r="M27" s="707" t="s">
        <v>25</v>
      </c>
      <c r="N27" s="707" t="s">
        <v>25</v>
      </c>
      <c r="O27" s="707" t="s">
        <v>25</v>
      </c>
      <c r="P27" s="707" t="s">
        <v>25</v>
      </c>
      <c r="Q27" s="707" t="s">
        <v>25</v>
      </c>
      <c r="R27" s="160"/>
      <c r="S27" s="710" t="e">
        <f>SUM(G27:Q29)</f>
        <v>#REF!</v>
      </c>
      <c r="T27" s="703"/>
      <c r="U27" s="81">
        <v>0.05</v>
      </c>
      <c r="V27" s="81">
        <v>0.12</v>
      </c>
      <c r="W27" s="81">
        <v>0.45</v>
      </c>
      <c r="X27" s="81">
        <v>0.28000000000000003</v>
      </c>
      <c r="Y27" s="81">
        <v>0.05</v>
      </c>
      <c r="Z27" s="82">
        <v>0.05</v>
      </c>
      <c r="AA27" s="83">
        <f>SUM(U27:Z27)</f>
        <v>1</v>
      </c>
      <c r="AB27" s="84">
        <f>1-AA27</f>
        <v>0</v>
      </c>
      <c r="AC27" s="79"/>
      <c r="AD27" s="79"/>
      <c r="AE27" s="79"/>
    </row>
    <row r="28" spans="1:31" s="75" customFormat="1" ht="6.95" customHeight="1" x14ac:dyDescent="0.25">
      <c r="A28" s="643"/>
      <c r="B28" s="163"/>
      <c r="C28" s="125"/>
      <c r="D28" s="689"/>
      <c r="E28" s="690"/>
      <c r="F28" s="149"/>
      <c r="G28" s="708"/>
      <c r="H28" s="708"/>
      <c r="I28" s="708"/>
      <c r="J28" s="708"/>
      <c r="K28" s="708"/>
      <c r="L28" s="708"/>
      <c r="M28" s="708"/>
      <c r="N28" s="708"/>
      <c r="O28" s="708"/>
      <c r="P28" s="708"/>
      <c r="Q28" s="708"/>
      <c r="R28" s="160"/>
      <c r="S28" s="711"/>
      <c r="T28" s="703"/>
      <c r="U28" s="85">
        <f t="shared" ref="U28:Z28" si="10">U27</f>
        <v>0.05</v>
      </c>
      <c r="V28" s="85">
        <f t="shared" si="10"/>
        <v>0.12</v>
      </c>
      <c r="W28" s="85">
        <f t="shared" si="10"/>
        <v>0.45</v>
      </c>
      <c r="X28" s="85">
        <f t="shared" si="10"/>
        <v>0.28000000000000003</v>
      </c>
      <c r="Y28" s="85">
        <f t="shared" si="10"/>
        <v>0.05</v>
      </c>
      <c r="Z28" s="86">
        <f t="shared" si="10"/>
        <v>0.05</v>
      </c>
      <c r="AA28" s="83"/>
      <c r="AB28" s="84"/>
      <c r="AC28" s="79"/>
      <c r="AD28" s="79"/>
      <c r="AE28" s="79"/>
    </row>
    <row r="29" spans="1:31" s="75" customFormat="1" ht="24" customHeight="1" x14ac:dyDescent="0.25">
      <c r="A29" s="644"/>
      <c r="B29" s="163"/>
      <c r="C29" s="126"/>
      <c r="D29" s="691"/>
      <c r="E29" s="692"/>
      <c r="F29" s="149"/>
      <c r="G29" s="709"/>
      <c r="H29" s="709"/>
      <c r="I29" s="709"/>
      <c r="J29" s="709"/>
      <c r="K29" s="709"/>
      <c r="L29" s="709"/>
      <c r="M29" s="709"/>
      <c r="N29" s="709"/>
      <c r="O29" s="709"/>
      <c r="P29" s="709"/>
      <c r="Q29" s="709"/>
      <c r="R29" s="160"/>
      <c r="S29" s="712"/>
      <c r="T29" s="703"/>
      <c r="U29" s="87" t="e">
        <f t="shared" ref="U29:Z29" si="11">$S27*U27</f>
        <v>#REF!</v>
      </c>
      <c r="V29" s="87" t="e">
        <f t="shared" si="11"/>
        <v>#REF!</v>
      </c>
      <c r="W29" s="87" t="e">
        <f t="shared" si="11"/>
        <v>#REF!</v>
      </c>
      <c r="X29" s="87" t="e">
        <f t="shared" si="11"/>
        <v>#REF!</v>
      </c>
      <c r="Y29" s="87" t="e">
        <f t="shared" si="11"/>
        <v>#REF!</v>
      </c>
      <c r="Z29" s="88" t="e">
        <f t="shared" si="11"/>
        <v>#REF!</v>
      </c>
      <c r="AA29" s="89" t="e">
        <f>SUM(U29:Z29)</f>
        <v>#REF!</v>
      </c>
      <c r="AB29" s="90" t="e">
        <f>S27-AA29</f>
        <v>#REF!</v>
      </c>
      <c r="AC29" s="79"/>
      <c r="AD29" s="79"/>
      <c r="AE29" s="79"/>
    </row>
    <row r="30" spans="1:31" s="75" customFormat="1" ht="24" customHeight="1" x14ac:dyDescent="0.25">
      <c r="A30" s="642" t="s">
        <v>38</v>
      </c>
      <c r="B30" s="163"/>
      <c r="C30" s="124"/>
      <c r="D30" s="687" t="s">
        <v>80</v>
      </c>
      <c r="E30" s="688"/>
      <c r="F30" s="149"/>
      <c r="G30" s="707" t="s">
        <v>25</v>
      </c>
      <c r="H30" s="707" t="s">
        <v>25</v>
      </c>
      <c r="I30" s="707" t="s">
        <v>25</v>
      </c>
      <c r="J30" s="707" t="s">
        <v>25</v>
      </c>
      <c r="K30" s="707" t="s">
        <v>25</v>
      </c>
      <c r="L30" s="707" t="e">
        <f>#REF!</f>
        <v>#REF!</v>
      </c>
      <c r="M30" s="707" t="s">
        <v>25</v>
      </c>
      <c r="N30" s="707" t="s">
        <v>25</v>
      </c>
      <c r="O30" s="707" t="s">
        <v>25</v>
      </c>
      <c r="P30" s="707" t="e">
        <f>#REF!</f>
        <v>#REF!</v>
      </c>
      <c r="Q30" s="707" t="s">
        <v>25</v>
      </c>
      <c r="R30" s="160"/>
      <c r="S30" s="710" t="e">
        <f>SUM(G30:Q32)</f>
        <v>#REF!</v>
      </c>
      <c r="T30" s="703"/>
      <c r="U30" s="81">
        <v>0.05</v>
      </c>
      <c r="V30" s="81">
        <v>0.12</v>
      </c>
      <c r="W30" s="81">
        <v>0.45</v>
      </c>
      <c r="X30" s="81">
        <v>0.28000000000000003</v>
      </c>
      <c r="Y30" s="81">
        <v>0.05</v>
      </c>
      <c r="Z30" s="82">
        <v>0.05</v>
      </c>
      <c r="AA30" s="83">
        <f>SUM(U30:Z30)</f>
        <v>1</v>
      </c>
      <c r="AB30" s="84">
        <f>1-AA30</f>
        <v>0</v>
      </c>
      <c r="AC30" s="79"/>
      <c r="AD30" s="79"/>
      <c r="AE30" s="79"/>
    </row>
    <row r="31" spans="1:31" s="75" customFormat="1" ht="6.95" customHeight="1" x14ac:dyDescent="0.25">
      <c r="A31" s="643"/>
      <c r="B31" s="163"/>
      <c r="C31" s="125"/>
      <c r="D31" s="689"/>
      <c r="E31" s="690"/>
      <c r="F31" s="149"/>
      <c r="G31" s="708"/>
      <c r="H31" s="708"/>
      <c r="I31" s="708"/>
      <c r="J31" s="708"/>
      <c r="K31" s="708"/>
      <c r="L31" s="708"/>
      <c r="M31" s="708"/>
      <c r="N31" s="708"/>
      <c r="O31" s="708"/>
      <c r="P31" s="708"/>
      <c r="Q31" s="708"/>
      <c r="R31" s="160"/>
      <c r="S31" s="711"/>
      <c r="T31" s="703"/>
      <c r="U31" s="85">
        <f t="shared" ref="U31:Z31" si="12">U30</f>
        <v>0.05</v>
      </c>
      <c r="V31" s="85">
        <f t="shared" si="12"/>
        <v>0.12</v>
      </c>
      <c r="W31" s="85">
        <f t="shared" si="12"/>
        <v>0.45</v>
      </c>
      <c r="X31" s="85">
        <f t="shared" si="12"/>
        <v>0.28000000000000003</v>
      </c>
      <c r="Y31" s="85">
        <f t="shared" si="12"/>
        <v>0.05</v>
      </c>
      <c r="Z31" s="86">
        <f t="shared" si="12"/>
        <v>0.05</v>
      </c>
      <c r="AA31" s="83"/>
      <c r="AB31" s="84"/>
      <c r="AC31" s="79"/>
      <c r="AD31" s="79"/>
      <c r="AE31" s="79"/>
    </row>
    <row r="32" spans="1:31" s="75" customFormat="1" ht="24" customHeight="1" x14ac:dyDescent="0.25">
      <c r="A32" s="644"/>
      <c r="B32" s="163"/>
      <c r="C32" s="126"/>
      <c r="D32" s="691"/>
      <c r="E32" s="692"/>
      <c r="F32" s="149"/>
      <c r="G32" s="709"/>
      <c r="H32" s="709"/>
      <c r="I32" s="709"/>
      <c r="J32" s="709"/>
      <c r="K32" s="709"/>
      <c r="L32" s="709"/>
      <c r="M32" s="709"/>
      <c r="N32" s="709"/>
      <c r="O32" s="709"/>
      <c r="P32" s="709"/>
      <c r="Q32" s="709"/>
      <c r="R32" s="160"/>
      <c r="S32" s="712"/>
      <c r="T32" s="703"/>
      <c r="U32" s="87" t="e">
        <f t="shared" ref="U32:Z32" si="13">$S30*U30</f>
        <v>#REF!</v>
      </c>
      <c r="V32" s="87" t="e">
        <f t="shared" si="13"/>
        <v>#REF!</v>
      </c>
      <c r="W32" s="87" t="e">
        <f t="shared" si="13"/>
        <v>#REF!</v>
      </c>
      <c r="X32" s="87" t="e">
        <f t="shared" si="13"/>
        <v>#REF!</v>
      </c>
      <c r="Y32" s="87" t="e">
        <f t="shared" si="13"/>
        <v>#REF!</v>
      </c>
      <c r="Z32" s="88" t="e">
        <f t="shared" si="13"/>
        <v>#REF!</v>
      </c>
      <c r="AA32" s="89" t="e">
        <f>SUM(U32:Z32)</f>
        <v>#REF!</v>
      </c>
      <c r="AB32" s="90" t="e">
        <f>S30-AA32</f>
        <v>#REF!</v>
      </c>
      <c r="AC32" s="79"/>
      <c r="AD32" s="79"/>
      <c r="AE32" s="79"/>
    </row>
    <row r="33" spans="1:31" s="75" customFormat="1" ht="23.1" customHeight="1" x14ac:dyDescent="0.25">
      <c r="A33" s="642" t="s">
        <v>35</v>
      </c>
      <c r="B33" s="163"/>
      <c r="C33" s="124"/>
      <c r="D33" s="687" t="s">
        <v>36</v>
      </c>
      <c r="E33" s="688"/>
      <c r="F33" s="149"/>
      <c r="G33" s="707" t="s">
        <v>25</v>
      </c>
      <c r="H33" s="707" t="e">
        <f>#REF!</f>
        <v>#REF!</v>
      </c>
      <c r="I33" s="707" t="s">
        <v>25</v>
      </c>
      <c r="J33" s="707" t="s">
        <v>25</v>
      </c>
      <c r="K33" s="707" t="s">
        <v>25</v>
      </c>
      <c r="L33" s="707" t="s">
        <v>25</v>
      </c>
      <c r="M33" s="707" t="s">
        <v>25</v>
      </c>
      <c r="N33" s="707" t="s">
        <v>25</v>
      </c>
      <c r="O33" s="707" t="s">
        <v>25</v>
      </c>
      <c r="P33" s="707" t="s">
        <v>25</v>
      </c>
      <c r="Q33" s="707" t="s">
        <v>25</v>
      </c>
      <c r="R33" s="160"/>
      <c r="S33" s="710" t="e">
        <f>SUM(G33:Q35)</f>
        <v>#REF!</v>
      </c>
      <c r="T33" s="703"/>
      <c r="U33" s="81">
        <v>1</v>
      </c>
      <c r="V33" s="81">
        <v>0</v>
      </c>
      <c r="W33" s="81">
        <v>0</v>
      </c>
      <c r="X33" s="81">
        <v>0</v>
      </c>
      <c r="Y33" s="81">
        <v>0</v>
      </c>
      <c r="Z33" s="82">
        <v>0</v>
      </c>
      <c r="AA33" s="83">
        <f>SUM(U33:Z33)</f>
        <v>1</v>
      </c>
      <c r="AB33" s="84">
        <f>1-AA33</f>
        <v>0</v>
      </c>
      <c r="AC33" s="79"/>
      <c r="AD33" s="79"/>
      <c r="AE33" s="79"/>
    </row>
    <row r="34" spans="1:31" s="75" customFormat="1" ht="6.95" customHeight="1" x14ac:dyDescent="0.25">
      <c r="A34" s="643"/>
      <c r="B34" s="163"/>
      <c r="C34" s="125"/>
      <c r="D34" s="689"/>
      <c r="E34" s="690"/>
      <c r="F34" s="149"/>
      <c r="G34" s="708"/>
      <c r="H34" s="708"/>
      <c r="I34" s="708"/>
      <c r="J34" s="708"/>
      <c r="K34" s="708"/>
      <c r="L34" s="708"/>
      <c r="M34" s="708"/>
      <c r="N34" s="708"/>
      <c r="O34" s="708"/>
      <c r="P34" s="708"/>
      <c r="Q34" s="708"/>
      <c r="R34" s="160"/>
      <c r="S34" s="711"/>
      <c r="T34" s="703"/>
      <c r="U34" s="85">
        <f t="shared" ref="U34:Z34" si="14">U33</f>
        <v>1</v>
      </c>
      <c r="V34" s="85">
        <f t="shared" si="14"/>
        <v>0</v>
      </c>
      <c r="W34" s="85">
        <f t="shared" si="14"/>
        <v>0</v>
      </c>
      <c r="X34" s="85">
        <f t="shared" si="14"/>
        <v>0</v>
      </c>
      <c r="Y34" s="85">
        <f t="shared" si="14"/>
        <v>0</v>
      </c>
      <c r="Z34" s="86">
        <f t="shared" si="14"/>
        <v>0</v>
      </c>
      <c r="AA34" s="83"/>
      <c r="AB34" s="84"/>
      <c r="AC34" s="79"/>
      <c r="AD34" s="79"/>
      <c r="AE34" s="79"/>
    </row>
    <row r="35" spans="1:31" s="75" customFormat="1" ht="23.1" customHeight="1" x14ac:dyDescent="0.25">
      <c r="A35" s="644"/>
      <c r="B35" s="163"/>
      <c r="C35" s="126"/>
      <c r="D35" s="691"/>
      <c r="E35" s="692"/>
      <c r="F35" s="149"/>
      <c r="G35" s="709"/>
      <c r="H35" s="709"/>
      <c r="I35" s="709"/>
      <c r="J35" s="709"/>
      <c r="K35" s="709"/>
      <c r="L35" s="709"/>
      <c r="M35" s="709"/>
      <c r="N35" s="709"/>
      <c r="O35" s="709"/>
      <c r="P35" s="709"/>
      <c r="Q35" s="709"/>
      <c r="R35" s="160"/>
      <c r="S35" s="712"/>
      <c r="T35" s="703"/>
      <c r="U35" s="87" t="e">
        <f t="shared" ref="U35:Z35" si="15">$S33*U33</f>
        <v>#REF!</v>
      </c>
      <c r="V35" s="87" t="e">
        <f t="shared" si="15"/>
        <v>#REF!</v>
      </c>
      <c r="W35" s="87" t="e">
        <f t="shared" si="15"/>
        <v>#REF!</v>
      </c>
      <c r="X35" s="87" t="e">
        <f t="shared" si="15"/>
        <v>#REF!</v>
      </c>
      <c r="Y35" s="87" t="e">
        <f t="shared" si="15"/>
        <v>#REF!</v>
      </c>
      <c r="Z35" s="88" t="e">
        <f t="shared" si="15"/>
        <v>#REF!</v>
      </c>
      <c r="AA35" s="89" t="e">
        <f>SUM(U35:Z35)</f>
        <v>#REF!</v>
      </c>
      <c r="AB35" s="90" t="e">
        <f>S33-AA35</f>
        <v>#REF!</v>
      </c>
      <c r="AC35" s="79"/>
      <c r="AD35" s="79"/>
      <c r="AE35" s="79"/>
    </row>
    <row r="36" spans="1:31" s="75" customFormat="1" ht="26.1" customHeight="1" x14ac:dyDescent="0.25">
      <c r="A36" s="642" t="s">
        <v>37</v>
      </c>
      <c r="B36" s="163"/>
      <c r="C36" s="124"/>
      <c r="D36" s="687" t="s">
        <v>34</v>
      </c>
      <c r="E36" s="688"/>
      <c r="F36" s="149"/>
      <c r="G36" s="707" t="e">
        <f>#REF!</f>
        <v>#REF!</v>
      </c>
      <c r="H36" s="707" t="s">
        <v>25</v>
      </c>
      <c r="I36" s="707" t="e">
        <f>#REF!</f>
        <v>#REF!</v>
      </c>
      <c r="J36" s="707" t="s">
        <v>25</v>
      </c>
      <c r="K36" s="707" t="e">
        <f>#REF!</f>
        <v>#REF!</v>
      </c>
      <c r="L36" s="707" t="s">
        <v>25</v>
      </c>
      <c r="M36" s="707" t="s">
        <v>25</v>
      </c>
      <c r="N36" s="707" t="e">
        <f>#REF!</f>
        <v>#REF!</v>
      </c>
      <c r="O36" s="707" t="s">
        <v>25</v>
      </c>
      <c r="P36" s="707" t="s">
        <v>25</v>
      </c>
      <c r="Q36" s="707" t="s">
        <v>25</v>
      </c>
      <c r="R36" s="160"/>
      <c r="S36" s="710" t="e">
        <f>SUM(G36:Q38)</f>
        <v>#REF!</v>
      </c>
      <c r="T36" s="703"/>
      <c r="U36" s="81">
        <v>0.05</v>
      </c>
      <c r="V36" s="81">
        <v>0.12</v>
      </c>
      <c r="W36" s="81">
        <v>0.45</v>
      </c>
      <c r="X36" s="81">
        <v>0.28000000000000003</v>
      </c>
      <c r="Y36" s="81">
        <v>0.05</v>
      </c>
      <c r="Z36" s="82">
        <v>0.05</v>
      </c>
      <c r="AA36" s="83">
        <f>SUM(U36:Z36)</f>
        <v>1</v>
      </c>
      <c r="AB36" s="84">
        <f>1-AA36</f>
        <v>0</v>
      </c>
      <c r="AC36" s="79"/>
      <c r="AD36" s="79"/>
      <c r="AE36" s="79"/>
    </row>
    <row r="37" spans="1:31" s="75" customFormat="1" ht="6.95" customHeight="1" x14ac:dyDescent="0.25">
      <c r="A37" s="643"/>
      <c r="B37" s="163"/>
      <c r="C37" s="125"/>
      <c r="D37" s="689"/>
      <c r="E37" s="690"/>
      <c r="F37" s="149"/>
      <c r="G37" s="708"/>
      <c r="H37" s="708"/>
      <c r="I37" s="708"/>
      <c r="J37" s="708"/>
      <c r="K37" s="708"/>
      <c r="L37" s="708"/>
      <c r="M37" s="708"/>
      <c r="N37" s="708"/>
      <c r="O37" s="708"/>
      <c r="P37" s="708"/>
      <c r="Q37" s="708"/>
      <c r="R37" s="160"/>
      <c r="S37" s="711"/>
      <c r="T37" s="703"/>
      <c r="U37" s="85">
        <f t="shared" ref="U37:Z37" si="16">U36</f>
        <v>0.05</v>
      </c>
      <c r="V37" s="85">
        <f t="shared" si="16"/>
        <v>0.12</v>
      </c>
      <c r="W37" s="85">
        <f t="shared" si="16"/>
        <v>0.45</v>
      </c>
      <c r="X37" s="85">
        <f t="shared" si="16"/>
        <v>0.28000000000000003</v>
      </c>
      <c r="Y37" s="85">
        <f t="shared" si="16"/>
        <v>0.05</v>
      </c>
      <c r="Z37" s="86">
        <f t="shared" si="16"/>
        <v>0.05</v>
      </c>
      <c r="AA37" s="83"/>
      <c r="AB37" s="84"/>
      <c r="AC37" s="79"/>
      <c r="AD37" s="79"/>
      <c r="AE37" s="79"/>
    </row>
    <row r="38" spans="1:31" s="75" customFormat="1" ht="26.1" customHeight="1" x14ac:dyDescent="0.25">
      <c r="A38" s="644"/>
      <c r="B38" s="163"/>
      <c r="C38" s="126"/>
      <c r="D38" s="691"/>
      <c r="E38" s="692"/>
      <c r="F38" s="149"/>
      <c r="G38" s="709"/>
      <c r="H38" s="709"/>
      <c r="I38" s="709"/>
      <c r="J38" s="709"/>
      <c r="K38" s="709"/>
      <c r="L38" s="709"/>
      <c r="M38" s="709"/>
      <c r="N38" s="709"/>
      <c r="O38" s="709"/>
      <c r="P38" s="709"/>
      <c r="Q38" s="709"/>
      <c r="R38" s="160"/>
      <c r="S38" s="712"/>
      <c r="T38" s="703"/>
      <c r="U38" s="87" t="e">
        <f t="shared" ref="U38:Z38" si="17">$S36*U36</f>
        <v>#REF!</v>
      </c>
      <c r="V38" s="87" t="e">
        <f t="shared" si="17"/>
        <v>#REF!</v>
      </c>
      <c r="W38" s="87" t="e">
        <f t="shared" si="17"/>
        <v>#REF!</v>
      </c>
      <c r="X38" s="87" t="e">
        <f t="shared" si="17"/>
        <v>#REF!</v>
      </c>
      <c r="Y38" s="87" t="e">
        <f t="shared" si="17"/>
        <v>#REF!</v>
      </c>
      <c r="Z38" s="88" t="e">
        <f t="shared" si="17"/>
        <v>#REF!</v>
      </c>
      <c r="AA38" s="89" t="e">
        <f>SUM(U38:Z38)</f>
        <v>#REF!</v>
      </c>
      <c r="AB38" s="90" t="e">
        <f>S36-AA38</f>
        <v>#REF!</v>
      </c>
      <c r="AC38" s="79"/>
      <c r="AD38" s="79"/>
      <c r="AE38" s="79"/>
    </row>
    <row r="39" spans="1:31" s="75" customFormat="1" ht="23.1" customHeight="1" x14ac:dyDescent="0.25">
      <c r="A39" s="642">
        <v>10</v>
      </c>
      <c r="B39" s="163"/>
      <c r="C39" s="124"/>
      <c r="D39" s="687" t="s">
        <v>79</v>
      </c>
      <c r="E39" s="688"/>
      <c r="F39" s="149"/>
      <c r="G39" s="707" t="e">
        <f>#REF!</f>
        <v>#REF!</v>
      </c>
      <c r="H39" s="707" t="e">
        <f>#REF!</f>
        <v>#REF!</v>
      </c>
      <c r="I39" s="707" t="e">
        <f>#REF!</f>
        <v>#REF!</v>
      </c>
      <c r="J39" s="707" t="e">
        <f>#REF!</f>
        <v>#REF!</v>
      </c>
      <c r="K39" s="707" t="e">
        <f>#REF!</f>
        <v>#REF!</v>
      </c>
      <c r="L39" s="707" t="e">
        <f>#REF!</f>
        <v>#REF!</v>
      </c>
      <c r="M39" s="707" t="e">
        <f>#REF!</f>
        <v>#REF!</v>
      </c>
      <c r="N39" s="707" t="e">
        <f>#REF!</f>
        <v>#REF!</v>
      </c>
      <c r="O39" s="707" t="e">
        <f>#REF!</f>
        <v>#REF!</v>
      </c>
      <c r="P39" s="707" t="e">
        <f>#REF!</f>
        <v>#REF!</v>
      </c>
      <c r="Q39" s="707" t="e">
        <f>#REF!</f>
        <v>#REF!</v>
      </c>
      <c r="R39" s="160"/>
      <c r="S39" s="710" t="e">
        <f>SUM(G39:Q41)</f>
        <v>#REF!</v>
      </c>
      <c r="T39" s="703"/>
      <c r="U39" s="81">
        <v>0.05</v>
      </c>
      <c r="V39" s="81">
        <v>0.12</v>
      </c>
      <c r="W39" s="81">
        <v>0.45</v>
      </c>
      <c r="X39" s="81">
        <v>0.28000000000000003</v>
      </c>
      <c r="Y39" s="81">
        <v>0.05</v>
      </c>
      <c r="Z39" s="82">
        <v>0.05</v>
      </c>
      <c r="AA39" s="83">
        <f>SUM(U39:Z39)</f>
        <v>1</v>
      </c>
      <c r="AB39" s="84">
        <f>1-AA39</f>
        <v>0</v>
      </c>
      <c r="AC39" s="79"/>
      <c r="AD39" s="79"/>
      <c r="AE39" s="79"/>
    </row>
    <row r="40" spans="1:31" s="75" customFormat="1" ht="6.95" customHeight="1" x14ac:dyDescent="0.25">
      <c r="A40" s="643"/>
      <c r="B40" s="163"/>
      <c r="C40" s="125"/>
      <c r="D40" s="689"/>
      <c r="E40" s="690"/>
      <c r="F40" s="149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160"/>
      <c r="S40" s="711"/>
      <c r="T40" s="703"/>
      <c r="U40" s="85">
        <f t="shared" ref="U40:Z40" si="18">U39</f>
        <v>0.05</v>
      </c>
      <c r="V40" s="85">
        <f t="shared" si="18"/>
        <v>0.12</v>
      </c>
      <c r="W40" s="85">
        <f t="shared" si="18"/>
        <v>0.45</v>
      </c>
      <c r="X40" s="85">
        <f t="shared" si="18"/>
        <v>0.28000000000000003</v>
      </c>
      <c r="Y40" s="85">
        <f t="shared" si="18"/>
        <v>0.05</v>
      </c>
      <c r="Z40" s="86">
        <f t="shared" si="18"/>
        <v>0.05</v>
      </c>
      <c r="AA40" s="83"/>
      <c r="AB40" s="84"/>
      <c r="AC40" s="79"/>
      <c r="AD40" s="79"/>
      <c r="AE40" s="79"/>
    </row>
    <row r="41" spans="1:31" s="75" customFormat="1" ht="23.1" customHeight="1" x14ac:dyDescent="0.25">
      <c r="A41" s="644"/>
      <c r="B41" s="163"/>
      <c r="C41" s="126"/>
      <c r="D41" s="691"/>
      <c r="E41" s="692"/>
      <c r="F41" s="149"/>
      <c r="G41" s="709"/>
      <c r="H41" s="709"/>
      <c r="I41" s="709"/>
      <c r="J41" s="709"/>
      <c r="K41" s="709"/>
      <c r="L41" s="709"/>
      <c r="M41" s="709"/>
      <c r="N41" s="709"/>
      <c r="O41" s="709"/>
      <c r="P41" s="709"/>
      <c r="Q41" s="709"/>
      <c r="R41" s="160"/>
      <c r="S41" s="712"/>
      <c r="T41" s="703"/>
      <c r="U41" s="87" t="e">
        <f t="shared" ref="U41:Z41" si="19">$S39*U39</f>
        <v>#REF!</v>
      </c>
      <c r="V41" s="87" t="e">
        <f t="shared" si="19"/>
        <v>#REF!</v>
      </c>
      <c r="W41" s="87" t="e">
        <f t="shared" si="19"/>
        <v>#REF!</v>
      </c>
      <c r="X41" s="87" t="e">
        <f t="shared" si="19"/>
        <v>#REF!</v>
      </c>
      <c r="Y41" s="87" t="e">
        <f t="shared" si="19"/>
        <v>#REF!</v>
      </c>
      <c r="Z41" s="88" t="e">
        <f t="shared" si="19"/>
        <v>#REF!</v>
      </c>
      <c r="AA41" s="89" t="e">
        <f>SUM(U41:Z41)</f>
        <v>#REF!</v>
      </c>
      <c r="AB41" s="90" t="e">
        <f>S39-AA41</f>
        <v>#REF!</v>
      </c>
      <c r="AC41" s="79"/>
      <c r="AD41" s="79"/>
      <c r="AE41" s="79"/>
    </row>
    <row r="42" spans="1:31" s="75" customFormat="1" ht="23.1" customHeight="1" x14ac:dyDescent="0.25">
      <c r="A42" s="642">
        <v>11</v>
      </c>
      <c r="B42" s="163"/>
      <c r="C42" s="124"/>
      <c r="D42" s="687" t="s">
        <v>78</v>
      </c>
      <c r="E42" s="688"/>
      <c r="F42" s="149"/>
      <c r="G42" s="707" t="e">
        <f>#REF!</f>
        <v>#REF!</v>
      </c>
      <c r="H42" s="707" t="e">
        <f>#REF!</f>
        <v>#REF!</v>
      </c>
      <c r="I42" s="707" t="e">
        <f>#REF!</f>
        <v>#REF!</v>
      </c>
      <c r="J42" s="707" t="e">
        <f>#REF!</f>
        <v>#REF!</v>
      </c>
      <c r="K42" s="707" t="e">
        <f>#REF!</f>
        <v>#REF!</v>
      </c>
      <c r="L42" s="707" t="e">
        <f>#REF!</f>
        <v>#REF!</v>
      </c>
      <c r="M42" s="707" t="e">
        <f>#REF!</f>
        <v>#REF!</v>
      </c>
      <c r="N42" s="707" t="e">
        <f>#REF!</f>
        <v>#REF!</v>
      </c>
      <c r="O42" s="707" t="e">
        <f>#REF!</f>
        <v>#REF!</v>
      </c>
      <c r="P42" s="707" t="e">
        <f>#REF!</f>
        <v>#REF!</v>
      </c>
      <c r="Q42" s="707" t="e">
        <f>#REF!</f>
        <v>#REF!</v>
      </c>
      <c r="R42" s="160"/>
      <c r="S42" s="710" t="e">
        <f>SUM(G42:Q44)</f>
        <v>#REF!</v>
      </c>
      <c r="T42" s="703"/>
      <c r="U42" s="81">
        <v>0.05</v>
      </c>
      <c r="V42" s="81">
        <v>0.12</v>
      </c>
      <c r="W42" s="81">
        <v>0.45</v>
      </c>
      <c r="X42" s="81">
        <v>0.28000000000000003</v>
      </c>
      <c r="Y42" s="81">
        <v>0.05</v>
      </c>
      <c r="Z42" s="82">
        <v>0.05</v>
      </c>
      <c r="AA42" s="83">
        <f>SUM(U42:Z42)</f>
        <v>1</v>
      </c>
      <c r="AB42" s="84">
        <f>1-AA42</f>
        <v>0</v>
      </c>
      <c r="AC42" s="79"/>
      <c r="AD42" s="79"/>
      <c r="AE42" s="79"/>
    </row>
    <row r="43" spans="1:31" s="75" customFormat="1" ht="6.95" customHeight="1" x14ac:dyDescent="0.25">
      <c r="A43" s="643"/>
      <c r="B43" s="163"/>
      <c r="C43" s="125"/>
      <c r="D43" s="689"/>
      <c r="E43" s="690"/>
      <c r="F43" s="149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160"/>
      <c r="S43" s="711"/>
      <c r="T43" s="703"/>
      <c r="U43" s="85">
        <f t="shared" ref="U43:Z43" si="20">U42</f>
        <v>0.05</v>
      </c>
      <c r="V43" s="85">
        <f t="shared" si="20"/>
        <v>0.12</v>
      </c>
      <c r="W43" s="85">
        <f t="shared" si="20"/>
        <v>0.45</v>
      </c>
      <c r="X43" s="85">
        <f t="shared" si="20"/>
        <v>0.28000000000000003</v>
      </c>
      <c r="Y43" s="85">
        <f t="shared" si="20"/>
        <v>0.05</v>
      </c>
      <c r="Z43" s="86">
        <f t="shared" si="20"/>
        <v>0.05</v>
      </c>
      <c r="AA43" s="83"/>
      <c r="AB43" s="84"/>
      <c r="AC43" s="79"/>
      <c r="AD43" s="79"/>
      <c r="AE43" s="79"/>
    </row>
    <row r="44" spans="1:31" s="75" customFormat="1" ht="23.1" customHeight="1" x14ac:dyDescent="0.25">
      <c r="A44" s="644"/>
      <c r="B44" s="163"/>
      <c r="C44" s="126"/>
      <c r="D44" s="691"/>
      <c r="E44" s="692"/>
      <c r="F44" s="149"/>
      <c r="G44" s="709"/>
      <c r="H44" s="709"/>
      <c r="I44" s="709"/>
      <c r="J44" s="709"/>
      <c r="K44" s="709"/>
      <c r="L44" s="709"/>
      <c r="M44" s="709"/>
      <c r="N44" s="709"/>
      <c r="O44" s="709"/>
      <c r="P44" s="709"/>
      <c r="Q44" s="709"/>
      <c r="R44" s="160"/>
      <c r="S44" s="712"/>
      <c r="T44" s="703"/>
      <c r="U44" s="87" t="e">
        <f t="shared" ref="U44:Z44" si="21">$S42*U42</f>
        <v>#REF!</v>
      </c>
      <c r="V44" s="87" t="e">
        <f t="shared" si="21"/>
        <v>#REF!</v>
      </c>
      <c r="W44" s="87" t="e">
        <f t="shared" si="21"/>
        <v>#REF!</v>
      </c>
      <c r="X44" s="87" t="e">
        <f t="shared" si="21"/>
        <v>#REF!</v>
      </c>
      <c r="Y44" s="87" t="e">
        <f t="shared" si="21"/>
        <v>#REF!</v>
      </c>
      <c r="Z44" s="88" t="e">
        <f t="shared" si="21"/>
        <v>#REF!</v>
      </c>
      <c r="AA44" s="89" t="e">
        <f>SUM(U44:Z44)</f>
        <v>#REF!</v>
      </c>
      <c r="AB44" s="90" t="e">
        <f>S42-AA44</f>
        <v>#REF!</v>
      </c>
      <c r="AC44" s="79"/>
      <c r="AD44" s="79"/>
      <c r="AE44" s="79"/>
    </row>
    <row r="45" spans="1:31" s="75" customFormat="1" ht="5.0999999999999996" customHeight="1" thickBot="1" x14ac:dyDescent="0.3">
      <c r="A45" s="127"/>
      <c r="B45" s="127"/>
      <c r="C45" s="127"/>
      <c r="D45" s="152"/>
      <c r="E45" s="152"/>
      <c r="F45" s="152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4"/>
      <c r="T45" s="91"/>
      <c r="U45" s="92"/>
      <c r="V45" s="92"/>
      <c r="W45" s="92"/>
      <c r="X45" s="92"/>
      <c r="Y45" s="92"/>
      <c r="Z45" s="92"/>
      <c r="AA45" s="155"/>
      <c r="AB45" s="90"/>
      <c r="AC45" s="79"/>
      <c r="AD45" s="79"/>
      <c r="AE45" s="79"/>
    </row>
    <row r="46" spans="1:31" s="95" customFormat="1" ht="21.95" customHeight="1" x14ac:dyDescent="0.25">
      <c r="A46" s="681" t="s">
        <v>75</v>
      </c>
      <c r="B46" s="128"/>
      <c r="C46" s="681" t="s">
        <v>76</v>
      </c>
      <c r="D46" s="682"/>
      <c r="E46" s="682"/>
      <c r="F46" s="682"/>
      <c r="G46" s="682"/>
      <c r="H46" s="682"/>
      <c r="I46" s="682"/>
      <c r="J46" s="682"/>
      <c r="K46" s="682"/>
      <c r="L46" s="682"/>
      <c r="M46" s="682"/>
      <c r="N46" s="682"/>
      <c r="O46" s="682"/>
      <c r="P46" s="682"/>
      <c r="Q46" s="683"/>
      <c r="R46" s="122"/>
      <c r="S46" s="717" t="e">
        <f>SUM(S12:S44)</f>
        <v>#REF!</v>
      </c>
      <c r="T46" s="720"/>
      <c r="U46" s="98" t="e">
        <f t="shared" ref="U46:Z46" si="22">U14+U17+U20+U23+U26+U29+U32+U35+U38+U41+U44</f>
        <v>#REF!</v>
      </c>
      <c r="V46" s="98" t="e">
        <f t="shared" si="22"/>
        <v>#REF!</v>
      </c>
      <c r="W46" s="98" t="e">
        <f t="shared" si="22"/>
        <v>#REF!</v>
      </c>
      <c r="X46" s="98" t="e">
        <f t="shared" si="22"/>
        <v>#REF!</v>
      </c>
      <c r="Y46" s="98" t="e">
        <f t="shared" si="22"/>
        <v>#REF!</v>
      </c>
      <c r="Z46" s="98" t="e">
        <f t="shared" si="22"/>
        <v>#REF!</v>
      </c>
      <c r="AA46" s="89" t="e">
        <f>SUM(U46:Z46)</f>
        <v>#REF!</v>
      </c>
      <c r="AB46" s="93" t="e">
        <f>S46-AA46</f>
        <v>#REF!</v>
      </c>
      <c r="AC46" s="94"/>
      <c r="AD46" s="94"/>
      <c r="AE46" s="94"/>
    </row>
    <row r="47" spans="1:31" s="95" customFormat="1" ht="21.95" customHeight="1" thickBot="1" x14ac:dyDescent="0.3">
      <c r="A47" s="716"/>
      <c r="B47" s="128"/>
      <c r="C47" s="684"/>
      <c r="D47" s="685"/>
      <c r="E47" s="685"/>
      <c r="F47" s="685"/>
      <c r="G47" s="685"/>
      <c r="H47" s="685"/>
      <c r="I47" s="685"/>
      <c r="J47" s="685"/>
      <c r="K47" s="685"/>
      <c r="L47" s="685"/>
      <c r="M47" s="685"/>
      <c r="N47" s="685"/>
      <c r="O47" s="685"/>
      <c r="P47" s="685"/>
      <c r="Q47" s="686"/>
      <c r="R47" s="122"/>
      <c r="S47" s="718"/>
      <c r="T47" s="720"/>
      <c r="U47" s="178" t="e">
        <f t="shared" ref="U47:Z47" si="23">U46/$S46</f>
        <v>#REF!</v>
      </c>
      <c r="V47" s="178" t="e">
        <f t="shared" si="23"/>
        <v>#REF!</v>
      </c>
      <c r="W47" s="178" t="e">
        <f t="shared" si="23"/>
        <v>#REF!</v>
      </c>
      <c r="X47" s="178" t="e">
        <f t="shared" si="23"/>
        <v>#REF!</v>
      </c>
      <c r="Y47" s="178" t="e">
        <f t="shared" si="23"/>
        <v>#REF!</v>
      </c>
      <c r="Z47" s="178" t="e">
        <f t="shared" si="23"/>
        <v>#REF!</v>
      </c>
      <c r="AA47" s="96" t="e">
        <f>SUM(U47:Z47)</f>
        <v>#REF!</v>
      </c>
      <c r="AB47" s="97" t="e">
        <f>1-AA47</f>
        <v>#REF!</v>
      </c>
      <c r="AC47" s="94"/>
      <c r="AD47" s="94"/>
      <c r="AE47" s="94"/>
    </row>
    <row r="48" spans="1:31" s="95" customFormat="1" ht="5.0999999999999996" customHeight="1" thickBot="1" x14ac:dyDescent="0.3">
      <c r="A48" s="716"/>
      <c r="B48" s="128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2"/>
      <c r="S48" s="718"/>
      <c r="T48" s="721"/>
      <c r="U48" s="179"/>
      <c r="V48" s="179"/>
      <c r="W48" s="179"/>
      <c r="X48" s="179"/>
      <c r="Y48" s="179"/>
      <c r="Z48" s="179"/>
      <c r="AA48" s="96"/>
      <c r="AB48" s="97"/>
      <c r="AC48" s="94"/>
      <c r="AD48" s="94"/>
      <c r="AE48" s="94"/>
    </row>
    <row r="49" spans="1:31" s="95" customFormat="1" ht="21.95" customHeight="1" x14ac:dyDescent="0.25">
      <c r="A49" s="716"/>
      <c r="B49" s="128"/>
      <c r="C49" s="681" t="s">
        <v>77</v>
      </c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3"/>
      <c r="R49" s="122"/>
      <c r="S49" s="718"/>
      <c r="T49" s="720"/>
      <c r="U49" s="98" t="e">
        <f>U46</f>
        <v>#REF!</v>
      </c>
      <c r="V49" s="98" t="e">
        <f>U49+V46</f>
        <v>#REF!</v>
      </c>
      <c r="W49" s="98" t="e">
        <f>V49+W46</f>
        <v>#REF!</v>
      </c>
      <c r="X49" s="98" t="e">
        <f>W49+X46</f>
        <v>#REF!</v>
      </c>
      <c r="Y49" s="98" t="e">
        <f>X49+Y46</f>
        <v>#REF!</v>
      </c>
      <c r="Z49" s="98" t="e">
        <f>Y49+Z46</f>
        <v>#REF!</v>
      </c>
      <c r="AA49" s="89" t="e">
        <f>S46</f>
        <v>#REF!</v>
      </c>
      <c r="AB49" s="93" t="e">
        <f>S46-AA49</f>
        <v>#REF!</v>
      </c>
      <c r="AC49" s="94"/>
      <c r="AD49" s="94"/>
      <c r="AE49" s="94"/>
    </row>
    <row r="50" spans="1:31" ht="21.95" customHeight="1" thickBot="1" x14ac:dyDescent="0.25">
      <c r="A50" s="684"/>
      <c r="B50" s="128"/>
      <c r="C50" s="684"/>
      <c r="D50" s="685"/>
      <c r="E50" s="685"/>
      <c r="F50" s="685"/>
      <c r="G50" s="685"/>
      <c r="H50" s="685"/>
      <c r="I50" s="685"/>
      <c r="J50" s="685"/>
      <c r="K50" s="685"/>
      <c r="L50" s="685"/>
      <c r="M50" s="685"/>
      <c r="N50" s="685"/>
      <c r="O50" s="685"/>
      <c r="P50" s="685"/>
      <c r="Q50" s="686"/>
      <c r="R50" s="122"/>
      <c r="S50" s="719"/>
      <c r="T50" s="720"/>
      <c r="U50" s="99" t="e">
        <f t="shared" ref="U50:Z50" si="24">U49/$S46</f>
        <v>#REF!</v>
      </c>
      <c r="V50" s="99" t="e">
        <f t="shared" si="24"/>
        <v>#REF!</v>
      </c>
      <c r="W50" s="99" t="e">
        <f t="shared" si="24"/>
        <v>#REF!</v>
      </c>
      <c r="X50" s="99" t="e">
        <f t="shared" si="24"/>
        <v>#REF!</v>
      </c>
      <c r="Y50" s="99" t="e">
        <f t="shared" si="24"/>
        <v>#REF!</v>
      </c>
      <c r="Z50" s="99" t="e">
        <f t="shared" si="24"/>
        <v>#REF!</v>
      </c>
      <c r="AA50" s="89" t="e">
        <f>Z50</f>
        <v>#REF!</v>
      </c>
      <c r="AB50" s="97" t="e">
        <f>1-AA50</f>
        <v>#REF!</v>
      </c>
      <c r="AC50" s="100"/>
      <c r="AD50" s="100"/>
      <c r="AE50" s="100"/>
    </row>
    <row r="51" spans="1:31" ht="5.0999999999999996" customHeight="1" x14ac:dyDescent="0.2">
      <c r="B51" s="123"/>
      <c r="C51" s="123"/>
      <c r="R51" s="123"/>
      <c r="U51" s="102"/>
      <c r="V51" s="102"/>
      <c r="W51" s="102"/>
      <c r="X51" s="102"/>
      <c r="Y51" s="102"/>
      <c r="Z51" s="102"/>
      <c r="AA51" s="103"/>
      <c r="AB51" s="103"/>
      <c r="AC51" s="100"/>
      <c r="AD51" s="100"/>
      <c r="AE51" s="100"/>
    </row>
    <row r="52" spans="1:31" ht="5.0999999999999996" customHeight="1" x14ac:dyDescent="0.2">
      <c r="A52" s="130"/>
      <c r="B52" s="131"/>
      <c r="C52" s="131"/>
      <c r="D52" s="132"/>
      <c r="E52" s="132"/>
      <c r="F52" s="132"/>
      <c r="G52" s="132"/>
      <c r="H52" s="136"/>
      <c r="I52" s="132"/>
      <c r="J52" s="137"/>
      <c r="K52" s="137"/>
      <c r="L52" s="137"/>
      <c r="M52" s="138"/>
      <c r="N52" s="137"/>
      <c r="O52" s="137"/>
      <c r="P52" s="137"/>
      <c r="Q52" s="137"/>
      <c r="R52" s="137"/>
      <c r="S52" s="137"/>
      <c r="T52" s="168"/>
      <c r="U52" s="168"/>
      <c r="V52" s="169"/>
      <c r="W52" s="169"/>
      <c r="X52" s="169"/>
      <c r="Y52" s="169"/>
      <c r="Z52" s="170"/>
      <c r="AA52" s="100"/>
      <c r="AB52" s="100"/>
    </row>
    <row r="53" spans="1:31" ht="12" customHeight="1" x14ac:dyDescent="0.2">
      <c r="A53" s="23" t="s">
        <v>43</v>
      </c>
      <c r="B53" s="123"/>
      <c r="C53" s="123"/>
      <c r="E53" s="167" t="str">
        <f>'Composição BDI'!B20</f>
        <v>CONSTRUBÁS CONSTRUTORA LTDA</v>
      </c>
      <c r="H53" s="139"/>
      <c r="J53" s="102"/>
      <c r="K53" s="102"/>
      <c r="L53" s="102"/>
      <c r="M53" s="111"/>
      <c r="N53" s="102"/>
      <c r="O53" s="102"/>
      <c r="P53" s="102"/>
      <c r="Q53" s="102"/>
      <c r="R53" s="102"/>
      <c r="S53" s="102"/>
      <c r="T53" s="103"/>
      <c r="U53" s="103"/>
      <c r="V53" s="100"/>
      <c r="W53" s="100"/>
      <c r="X53" s="100"/>
      <c r="Y53" s="100"/>
      <c r="Z53" s="171"/>
      <c r="AA53" s="100"/>
      <c r="AB53" s="100"/>
    </row>
    <row r="54" spans="1:31" ht="12" customHeight="1" x14ac:dyDescent="0.2">
      <c r="A54" s="23" t="s">
        <v>44</v>
      </c>
      <c r="E54" s="167" t="str">
        <f>'Composição BDI'!B21</f>
        <v>95.257.945/0001-08</v>
      </c>
      <c r="H54" s="139"/>
      <c r="J54" s="102"/>
      <c r="K54" s="102"/>
      <c r="L54" s="102"/>
      <c r="M54" s="111"/>
      <c r="N54" s="102"/>
      <c r="O54" s="102"/>
      <c r="P54" s="102"/>
      <c r="Q54" s="102"/>
      <c r="R54" s="102"/>
      <c r="S54" s="102"/>
      <c r="T54" s="103"/>
      <c r="U54" s="103"/>
      <c r="V54" s="100"/>
      <c r="W54" s="100"/>
      <c r="X54" s="100"/>
      <c r="Y54" s="100"/>
      <c r="Z54" s="171"/>
      <c r="AA54" s="100"/>
      <c r="AB54" s="100"/>
    </row>
    <row r="55" spans="1:31" ht="12" customHeight="1" x14ac:dyDescent="0.2">
      <c r="A55" s="23" t="s">
        <v>45</v>
      </c>
      <c r="E55" s="167" t="str">
        <f>'Composição BDI'!B22</f>
        <v>TOMADA DE PREÇO Nº 004-2020</v>
      </c>
      <c r="H55" s="139"/>
      <c r="J55" s="102"/>
      <c r="K55" s="102"/>
      <c r="L55" s="102"/>
      <c r="M55" s="111"/>
      <c r="N55" s="102"/>
      <c r="O55" s="102"/>
      <c r="P55" s="102"/>
      <c r="Q55" s="102"/>
      <c r="R55" s="102"/>
      <c r="S55" s="102"/>
      <c r="T55" s="103"/>
      <c r="U55" s="103"/>
      <c r="V55" s="100"/>
      <c r="W55" s="100"/>
      <c r="X55" s="100"/>
      <c r="Y55" s="100"/>
      <c r="Z55" s="171"/>
      <c r="AA55" s="100"/>
      <c r="AB55" s="100"/>
    </row>
    <row r="56" spans="1:31" ht="12" customHeight="1" x14ac:dyDescent="0.2">
      <c r="A56" s="23"/>
      <c r="E56" s="167"/>
      <c r="H56" s="139"/>
      <c r="J56" s="102"/>
      <c r="K56" s="102"/>
      <c r="L56" s="102"/>
      <c r="M56" s="111"/>
      <c r="N56" s="102"/>
      <c r="O56" s="102"/>
      <c r="P56" s="102"/>
      <c r="Q56" s="102"/>
      <c r="R56" s="102"/>
      <c r="S56" s="102"/>
      <c r="T56" s="103"/>
      <c r="U56" s="103"/>
      <c r="V56" s="100"/>
      <c r="W56" s="100"/>
      <c r="X56" s="100"/>
      <c r="Y56" s="100"/>
      <c r="Z56" s="171"/>
      <c r="AA56" s="100"/>
      <c r="AB56" s="100"/>
    </row>
    <row r="57" spans="1:31" ht="12" customHeight="1" x14ac:dyDescent="0.2">
      <c r="A57" s="23"/>
      <c r="E57" s="167"/>
      <c r="H57" s="693"/>
      <c r="I57" s="694"/>
      <c r="J57" s="694"/>
      <c r="K57" s="694"/>
      <c r="L57" s="694"/>
      <c r="M57" s="694"/>
      <c r="N57" s="694"/>
      <c r="O57" s="694"/>
      <c r="P57" s="694"/>
      <c r="Q57" s="694"/>
      <c r="R57" s="694"/>
      <c r="S57" s="694"/>
      <c r="T57" s="694"/>
      <c r="U57" s="694"/>
      <c r="V57" s="663"/>
      <c r="W57" s="663"/>
      <c r="X57" s="663"/>
      <c r="Y57" s="663"/>
      <c r="Z57" s="664"/>
      <c r="AA57" s="100"/>
      <c r="AB57" s="100"/>
    </row>
    <row r="58" spans="1:31" ht="12" customHeight="1" x14ac:dyDescent="0.2">
      <c r="A58" s="21"/>
      <c r="E58" s="167"/>
      <c r="H58" s="695" t="e">
        <f>'Composição BDI'!#REF!</f>
        <v>#REF!</v>
      </c>
      <c r="I58" s="635"/>
      <c r="J58" s="635"/>
      <c r="K58" s="635"/>
      <c r="L58" s="635"/>
      <c r="M58" s="635"/>
      <c r="N58" s="635"/>
      <c r="O58" s="635"/>
      <c r="P58" s="635"/>
      <c r="Q58" s="635"/>
      <c r="R58" s="635"/>
      <c r="S58" s="635"/>
      <c r="T58" s="635"/>
      <c r="U58" s="635"/>
      <c r="V58" s="663" t="str">
        <f>'Composição BDI'!E24</f>
        <v>ANTONIO MARCOS ROSSATTO</v>
      </c>
      <c r="W58" s="663"/>
      <c r="X58" s="663"/>
      <c r="Y58" s="663"/>
      <c r="Z58" s="664"/>
      <c r="AA58" s="100"/>
      <c r="AB58" s="100"/>
    </row>
    <row r="59" spans="1:31" ht="12" customHeight="1" x14ac:dyDescent="0.2">
      <c r="A59" s="23"/>
      <c r="E59" s="167"/>
      <c r="H59" s="667" t="e">
        <f>'Composição BDI'!#REF!</f>
        <v>#REF!</v>
      </c>
      <c r="I59" s="668"/>
      <c r="J59" s="668"/>
      <c r="K59" s="668"/>
      <c r="L59" s="668"/>
      <c r="M59" s="668"/>
      <c r="N59" s="668"/>
      <c r="O59" s="668"/>
      <c r="P59" s="668"/>
      <c r="Q59" s="668"/>
      <c r="R59" s="668"/>
      <c r="S59" s="668"/>
      <c r="T59" s="668"/>
      <c r="U59" s="668"/>
      <c r="V59" s="665" t="str">
        <f>'Composição BDI'!E25</f>
        <v>Representante Legal</v>
      </c>
      <c r="W59" s="665"/>
      <c r="X59" s="665"/>
      <c r="Y59" s="665"/>
      <c r="Z59" s="666"/>
      <c r="AA59" s="100"/>
      <c r="AB59" s="100"/>
    </row>
    <row r="60" spans="1:31" ht="12" customHeight="1" x14ac:dyDescent="0.2">
      <c r="A60" s="23" t="s">
        <v>46</v>
      </c>
      <c r="E60" s="167" t="str">
        <f>'Composição BDI'!B26</f>
        <v>BARRA FUNDA, 04 DE AGOSTO DE 2020</v>
      </c>
      <c r="H60" s="667">
        <f>'Composição BDI'!E26</f>
        <v>0</v>
      </c>
      <c r="I60" s="668"/>
      <c r="J60" s="668"/>
      <c r="K60" s="668"/>
      <c r="L60" s="668"/>
      <c r="M60" s="668"/>
      <c r="N60" s="668"/>
      <c r="O60" s="668"/>
      <c r="P60" s="668"/>
      <c r="Q60" s="668"/>
      <c r="R60" s="668"/>
      <c r="S60" s="668"/>
      <c r="T60" s="668"/>
      <c r="U60" s="668"/>
      <c r="V60" s="665"/>
      <c r="W60" s="665"/>
      <c r="X60" s="665"/>
      <c r="Y60" s="665"/>
      <c r="Z60" s="666"/>
      <c r="AA60" s="100"/>
      <c r="AB60" s="100"/>
    </row>
    <row r="61" spans="1:31" ht="5.0999999999999996" customHeight="1" x14ac:dyDescent="0.2">
      <c r="A61" s="134"/>
      <c r="B61" s="135"/>
      <c r="C61" s="135"/>
      <c r="D61" s="135"/>
      <c r="E61" s="135"/>
      <c r="F61" s="135"/>
      <c r="G61" s="135"/>
      <c r="H61" s="172"/>
      <c r="I61" s="173"/>
      <c r="J61" s="174"/>
      <c r="K61" s="174"/>
      <c r="L61" s="174"/>
      <c r="M61" s="175"/>
      <c r="N61" s="174"/>
      <c r="O61" s="174"/>
      <c r="P61" s="174"/>
      <c r="Q61" s="174"/>
      <c r="R61" s="174"/>
      <c r="S61" s="174"/>
      <c r="T61" s="176"/>
      <c r="U61" s="176"/>
      <c r="V61" s="176"/>
      <c r="W61" s="176"/>
      <c r="X61" s="176"/>
      <c r="Y61" s="176"/>
      <c r="Z61" s="177"/>
      <c r="AA61" s="100"/>
      <c r="AB61" s="100"/>
    </row>
    <row r="62" spans="1:31" x14ac:dyDescent="0.2">
      <c r="U62" s="102"/>
      <c r="V62" s="102"/>
      <c r="W62" s="102"/>
      <c r="X62" s="102"/>
      <c r="Y62" s="102"/>
      <c r="Z62" s="102"/>
      <c r="AA62" s="103"/>
      <c r="AB62" s="103"/>
      <c r="AC62" s="100"/>
      <c r="AD62" s="100"/>
      <c r="AE62" s="100"/>
    </row>
    <row r="63" spans="1:31" x14ac:dyDescent="0.2">
      <c r="U63" s="102"/>
      <c r="V63" s="102"/>
      <c r="W63" s="102"/>
      <c r="X63" s="102"/>
      <c r="Y63" s="102"/>
      <c r="Z63" s="148" t="e">
        <f>Z49-S46</f>
        <v>#REF!</v>
      </c>
      <c r="AA63" s="103"/>
      <c r="AB63" s="103"/>
      <c r="AC63" s="100"/>
      <c r="AD63" s="100"/>
      <c r="AE63" s="100"/>
    </row>
    <row r="64" spans="1:31" x14ac:dyDescent="0.2">
      <c r="U64" s="109"/>
      <c r="V64" s="109"/>
      <c r="W64" s="109"/>
      <c r="X64" s="109"/>
      <c r="Y64" s="109"/>
      <c r="Z64" s="109"/>
      <c r="AA64" s="103"/>
      <c r="AB64" s="103"/>
      <c r="AC64" s="100"/>
      <c r="AD64" s="100"/>
      <c r="AE64" s="100"/>
    </row>
    <row r="65" spans="7:31" ht="56.25" customHeight="1" x14ac:dyDescent="0.2">
      <c r="G65" s="145" t="e">
        <f t="shared" ref="G65:P65" si="25">SUM(G12:G44)</f>
        <v>#REF!</v>
      </c>
      <c r="H65" s="145" t="e">
        <f t="shared" si="25"/>
        <v>#REF!</v>
      </c>
      <c r="I65" s="145" t="e">
        <f t="shared" si="25"/>
        <v>#REF!</v>
      </c>
      <c r="J65" s="145" t="e">
        <f t="shared" si="25"/>
        <v>#REF!</v>
      </c>
      <c r="K65" s="145" t="e">
        <f t="shared" si="25"/>
        <v>#REF!</v>
      </c>
      <c r="L65" s="145" t="e">
        <f t="shared" si="25"/>
        <v>#REF!</v>
      </c>
      <c r="M65" s="145" t="e">
        <f t="shared" si="25"/>
        <v>#REF!</v>
      </c>
      <c r="N65" s="145" t="e">
        <f t="shared" si="25"/>
        <v>#REF!</v>
      </c>
      <c r="O65" s="145" t="e">
        <f t="shared" si="25"/>
        <v>#REF!</v>
      </c>
      <c r="P65" s="145" t="e">
        <f t="shared" si="25"/>
        <v>#REF!</v>
      </c>
      <c r="Q65" s="145" t="e">
        <f>SUM(Q12:Q44)</f>
        <v>#REF!</v>
      </c>
      <c r="R65" s="161"/>
      <c r="S65" s="146" t="e">
        <f>SUM(G65:R65)</f>
        <v>#REF!</v>
      </c>
      <c r="U65" s="108"/>
      <c r="V65" s="108"/>
      <c r="W65" s="108"/>
      <c r="X65" s="108"/>
      <c r="Y65" s="108"/>
      <c r="Z65" s="108"/>
      <c r="AA65" s="105"/>
      <c r="AB65" s="105"/>
      <c r="AC65" s="104"/>
      <c r="AD65" s="104"/>
      <c r="AE65" s="104"/>
    </row>
    <row r="66" spans="7:31" ht="68.25" customHeight="1" x14ac:dyDescent="0.2">
      <c r="G66" s="145" t="e">
        <f>'Crono-Ruas'!#REF!</f>
        <v>#REF!</v>
      </c>
      <c r="H66" s="145" t="e">
        <f>'Crono-Ruas'!#REF!</f>
        <v>#REF!</v>
      </c>
      <c r="I66" s="145" t="e">
        <f>'Crono-Ruas'!#REF!</f>
        <v>#REF!</v>
      </c>
      <c r="J66" s="145" t="e">
        <f>'Crono-Ruas'!#REF!</f>
        <v>#REF!</v>
      </c>
      <c r="K66" s="145" t="e">
        <f>'Crono-Ruas'!#REF!</f>
        <v>#REF!</v>
      </c>
      <c r="L66" s="145" t="e">
        <f>'Crono-Ruas'!#REF!</f>
        <v>#REF!</v>
      </c>
      <c r="M66" s="145" t="e">
        <f>'Crono-Ruas'!#REF!</f>
        <v>#REF!</v>
      </c>
      <c r="N66" s="145" t="e">
        <f>'Crono-Ruas'!#REF!</f>
        <v>#REF!</v>
      </c>
      <c r="O66" s="145" t="e">
        <f>'Crono-Ruas'!#REF!</f>
        <v>#REF!</v>
      </c>
      <c r="P66" s="145" t="e">
        <f>'Crono-Ruas'!#REF!</f>
        <v>#REF!</v>
      </c>
      <c r="Q66" s="145" t="e">
        <f>'Crono-Ruas'!#REF!</f>
        <v>#REF!</v>
      </c>
      <c r="R66" s="161"/>
      <c r="S66" s="146" t="e">
        <f>'Crono-Ruas'!#REF!</f>
        <v>#REF!</v>
      </c>
    </row>
    <row r="67" spans="7:31" ht="69" customHeight="1" x14ac:dyDescent="0.2">
      <c r="G67" s="107" t="e">
        <f t="shared" ref="G67:Q67" si="26">G66-G65</f>
        <v>#REF!</v>
      </c>
      <c r="H67" s="107" t="e">
        <f t="shared" si="26"/>
        <v>#REF!</v>
      </c>
      <c r="I67" s="107" t="e">
        <f t="shared" si="26"/>
        <v>#REF!</v>
      </c>
      <c r="J67" s="107" t="e">
        <f t="shared" si="26"/>
        <v>#REF!</v>
      </c>
      <c r="K67" s="107" t="e">
        <f t="shared" si="26"/>
        <v>#REF!</v>
      </c>
      <c r="L67" s="107" t="e">
        <f t="shared" si="26"/>
        <v>#REF!</v>
      </c>
      <c r="M67" s="107" t="e">
        <f t="shared" si="26"/>
        <v>#REF!</v>
      </c>
      <c r="N67" s="107" t="e">
        <f t="shared" si="26"/>
        <v>#REF!</v>
      </c>
      <c r="O67" s="107" t="e">
        <f t="shared" si="26"/>
        <v>#REF!</v>
      </c>
      <c r="P67" s="107" t="e">
        <f t="shared" si="26"/>
        <v>#REF!</v>
      </c>
      <c r="Q67" s="107" t="e">
        <f t="shared" si="26"/>
        <v>#REF!</v>
      </c>
      <c r="R67" s="162"/>
      <c r="S67" s="147" t="e">
        <f>S46-S66</f>
        <v>#REF!</v>
      </c>
    </row>
    <row r="104" ht="22.5" customHeight="1" x14ac:dyDescent="0.2"/>
  </sheetData>
  <mergeCells count="202">
    <mergeCell ref="S27:S29"/>
    <mergeCell ref="P42:P44"/>
    <mergeCell ref="N39:N41"/>
    <mergeCell ref="O39:O41"/>
    <mergeCell ref="Q42:Q44"/>
    <mergeCell ref="Q39:Q41"/>
    <mergeCell ref="Q36:Q38"/>
    <mergeCell ref="P33:P35"/>
    <mergeCell ref="P27:P29"/>
    <mergeCell ref="N21:N23"/>
    <mergeCell ref="N27:N29"/>
    <mergeCell ref="O27:O29"/>
    <mergeCell ref="G42:G44"/>
    <mergeCell ref="H42:H44"/>
    <mergeCell ref="I42:I44"/>
    <mergeCell ref="J42:J44"/>
    <mergeCell ref="K36:K38"/>
    <mergeCell ref="P39:P41"/>
    <mergeCell ref="M36:M38"/>
    <mergeCell ref="N36:N38"/>
    <mergeCell ref="O36:O38"/>
    <mergeCell ref="P36:P38"/>
    <mergeCell ref="L39:L41"/>
    <mergeCell ref="M39:M41"/>
    <mergeCell ref="G39:G41"/>
    <mergeCell ref="H39:H41"/>
    <mergeCell ref="I39:I41"/>
    <mergeCell ref="J39:J41"/>
    <mergeCell ref="K39:K41"/>
    <mergeCell ref="G36:G38"/>
    <mergeCell ref="H36:H38"/>
    <mergeCell ref="I36:I38"/>
    <mergeCell ref="J36:J38"/>
    <mergeCell ref="H27:H29"/>
    <mergeCell ref="I27:I29"/>
    <mergeCell ref="J27:J29"/>
    <mergeCell ref="K27:K29"/>
    <mergeCell ref="M42:M44"/>
    <mergeCell ref="N42:N44"/>
    <mergeCell ref="O42:O44"/>
    <mergeCell ref="K30:K32"/>
    <mergeCell ref="Q33:Q35"/>
    <mergeCell ref="M30:M32"/>
    <mergeCell ref="N30:N32"/>
    <mergeCell ref="O30:O32"/>
    <mergeCell ref="P30:P32"/>
    <mergeCell ref="Q30:Q32"/>
    <mergeCell ref="L33:L35"/>
    <mergeCell ref="M33:M35"/>
    <mergeCell ref="N33:N35"/>
    <mergeCell ref="I24:I26"/>
    <mergeCell ref="P18:P20"/>
    <mergeCell ref="Q18:Q20"/>
    <mergeCell ref="G21:G23"/>
    <mergeCell ref="G33:G35"/>
    <mergeCell ref="H33:H35"/>
    <mergeCell ref="I33:I35"/>
    <mergeCell ref="J33:J35"/>
    <mergeCell ref="K33:K35"/>
    <mergeCell ref="G30:G32"/>
    <mergeCell ref="H30:H32"/>
    <mergeCell ref="Q27:Q29"/>
    <mergeCell ref="M24:M26"/>
    <mergeCell ref="N24:N26"/>
    <mergeCell ref="O24:O26"/>
    <mergeCell ref="P24:P26"/>
    <mergeCell ref="Q24:Q26"/>
    <mergeCell ref="M27:M29"/>
    <mergeCell ref="J24:J26"/>
    <mergeCell ref="K24:K26"/>
    <mergeCell ref="L24:L26"/>
    <mergeCell ref="I30:I32"/>
    <mergeCell ref="J30:J32"/>
    <mergeCell ref="G27:G29"/>
    <mergeCell ref="A12:A14"/>
    <mergeCell ref="G15:G17"/>
    <mergeCell ref="H15:H17"/>
    <mergeCell ref="I15:I17"/>
    <mergeCell ref="J15:J17"/>
    <mergeCell ref="K15:K17"/>
    <mergeCell ref="G12:G14"/>
    <mergeCell ref="H12:H14"/>
    <mergeCell ref="I12:I14"/>
    <mergeCell ref="J12:J14"/>
    <mergeCell ref="K12:K14"/>
    <mergeCell ref="A33:A35"/>
    <mergeCell ref="S33:S35"/>
    <mergeCell ref="T33:T35"/>
    <mergeCell ref="A36:A38"/>
    <mergeCell ref="S36:S38"/>
    <mergeCell ref="T36:T38"/>
    <mergeCell ref="A46:A50"/>
    <mergeCell ref="L36:L38"/>
    <mergeCell ref="O33:O35"/>
    <mergeCell ref="S46:S50"/>
    <mergeCell ref="T46:T50"/>
    <mergeCell ref="A39:A41"/>
    <mergeCell ref="S39:S41"/>
    <mergeCell ref="T39:T41"/>
    <mergeCell ref="A42:A44"/>
    <mergeCell ref="S42:S44"/>
    <mergeCell ref="T42:T44"/>
    <mergeCell ref="K42:K44"/>
    <mergeCell ref="L42:L44"/>
    <mergeCell ref="T27:T29"/>
    <mergeCell ref="A30:A32"/>
    <mergeCell ref="S30:S32"/>
    <mergeCell ref="T30:T32"/>
    <mergeCell ref="L30:L32"/>
    <mergeCell ref="L27:L29"/>
    <mergeCell ref="A21:A23"/>
    <mergeCell ref="S21:S23"/>
    <mergeCell ref="T21:T23"/>
    <mergeCell ref="A24:A26"/>
    <mergeCell ref="S24:S26"/>
    <mergeCell ref="T24:T26"/>
    <mergeCell ref="L21:L23"/>
    <mergeCell ref="M21:M23"/>
    <mergeCell ref="Q21:Q23"/>
    <mergeCell ref="G24:G26"/>
    <mergeCell ref="H21:H23"/>
    <mergeCell ref="I21:I23"/>
    <mergeCell ref="J21:J23"/>
    <mergeCell ref="K21:K23"/>
    <mergeCell ref="O21:O23"/>
    <mergeCell ref="P21:P23"/>
    <mergeCell ref="A27:A29"/>
    <mergeCell ref="H24:H26"/>
    <mergeCell ref="S15:S17"/>
    <mergeCell ref="T15:T17"/>
    <mergeCell ref="A18:A20"/>
    <mergeCell ref="S18:S20"/>
    <mergeCell ref="T18:T20"/>
    <mergeCell ref="L15:L17"/>
    <mergeCell ref="M15:M17"/>
    <mergeCell ref="N15:N17"/>
    <mergeCell ref="O15:O17"/>
    <mergeCell ref="G18:G20"/>
    <mergeCell ref="H18:H20"/>
    <mergeCell ref="I18:I20"/>
    <mergeCell ref="J18:J20"/>
    <mergeCell ref="K18:K20"/>
    <mergeCell ref="L18:L20"/>
    <mergeCell ref="M18:M20"/>
    <mergeCell ref="N18:N20"/>
    <mergeCell ref="O18:O20"/>
    <mergeCell ref="P15:P17"/>
    <mergeCell ref="Q15:Q17"/>
    <mergeCell ref="A15:A17"/>
    <mergeCell ref="S12:S14"/>
    <mergeCell ref="T12:T14"/>
    <mergeCell ref="G7:G9"/>
    <mergeCell ref="H7:H9"/>
    <mergeCell ref="I7:I9"/>
    <mergeCell ref="J7:J9"/>
    <mergeCell ref="K7:K9"/>
    <mergeCell ref="L7:L9"/>
    <mergeCell ref="M7:M9"/>
    <mergeCell ref="L12:L14"/>
    <mergeCell ref="N7:N9"/>
    <mergeCell ref="O7:O9"/>
    <mergeCell ref="P7:P9"/>
    <mergeCell ref="Q7:Q9"/>
    <mergeCell ref="M12:M14"/>
    <mergeCell ref="N12:N14"/>
    <mergeCell ref="O12:O14"/>
    <mergeCell ref="P12:P14"/>
    <mergeCell ref="Q12:Q14"/>
    <mergeCell ref="U7:Z7"/>
    <mergeCell ref="A7:A10"/>
    <mergeCell ref="Z8:Z10"/>
    <mergeCell ref="Y8:Y10"/>
    <mergeCell ref="X8:X10"/>
    <mergeCell ref="W8:W10"/>
    <mergeCell ref="V8:V10"/>
    <mergeCell ref="U8:U10"/>
    <mergeCell ref="D2:L3"/>
    <mergeCell ref="D4:L4"/>
    <mergeCell ref="V57:Z57"/>
    <mergeCell ref="V58:Z58"/>
    <mergeCell ref="V59:Z59"/>
    <mergeCell ref="V60:Z60"/>
    <mergeCell ref="H59:U59"/>
    <mergeCell ref="S7:S10"/>
    <mergeCell ref="C7:E10"/>
    <mergeCell ref="C46:Q47"/>
    <mergeCell ref="C49:Q50"/>
    <mergeCell ref="D24:E26"/>
    <mergeCell ref="D21:E23"/>
    <mergeCell ref="D18:E20"/>
    <mergeCell ref="D15:E17"/>
    <mergeCell ref="D12:E14"/>
    <mergeCell ref="D39:E41"/>
    <mergeCell ref="D36:E38"/>
    <mergeCell ref="D33:E35"/>
    <mergeCell ref="D30:E32"/>
    <mergeCell ref="D27:E29"/>
    <mergeCell ref="D42:E44"/>
    <mergeCell ref="H57:U57"/>
    <mergeCell ref="H58:U58"/>
    <mergeCell ref="H60:U60"/>
    <mergeCell ref="T7:T9"/>
  </mergeCells>
  <conditionalFormatting sqref="U13:Z13 U16:Z16 U19:Z19 U28:Z28">
    <cfRule type="cellIs" dxfId="6" priority="7" stopIfTrue="1" operator="between">
      <formula>0.0001</formula>
      <formula>1</formula>
    </cfRule>
  </conditionalFormatting>
  <conditionalFormatting sqref="U22:Z22 U25:Z25">
    <cfRule type="cellIs" dxfId="5" priority="6" stopIfTrue="1" operator="between">
      <formula>0.0001</formula>
      <formula>1</formula>
    </cfRule>
  </conditionalFormatting>
  <conditionalFormatting sqref="U31:Z31">
    <cfRule type="cellIs" dxfId="4" priority="5" stopIfTrue="1" operator="between">
      <formula>0.0001</formula>
      <formula>1</formula>
    </cfRule>
  </conditionalFormatting>
  <conditionalFormatting sqref="U34:Z34">
    <cfRule type="cellIs" dxfId="3" priority="4" stopIfTrue="1" operator="between">
      <formula>0.0001</formula>
      <formula>1</formula>
    </cfRule>
  </conditionalFormatting>
  <conditionalFormatting sqref="U37:Z37">
    <cfRule type="cellIs" dxfId="2" priority="3" stopIfTrue="1" operator="between">
      <formula>0.0001</formula>
      <formula>1</formula>
    </cfRule>
  </conditionalFormatting>
  <conditionalFormatting sqref="U40:Z40">
    <cfRule type="cellIs" dxfId="1" priority="2" stopIfTrue="1" operator="between">
      <formula>0.0001</formula>
      <formula>1</formula>
    </cfRule>
  </conditionalFormatting>
  <conditionalFormatting sqref="U43:Z43">
    <cfRule type="cellIs" dxfId="0" priority="1" stopIfTrue="1" operator="between">
      <formula>0.0001</formula>
      <formula>1</formula>
    </cfRule>
  </conditionalFormatting>
  <printOptions horizontalCentered="1"/>
  <pageMargins left="0.19685039370078741" right="0.19685039370078741" top="0.59055118110236227" bottom="0.39370078740157483" header="0.51181102362204722" footer="0.51181102362204722"/>
  <pageSetup paperSize="9" scale="55" firstPageNumber="2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ORÇAMENTO</vt:lpstr>
      <vt:lpstr>CONOGRAMA FÍSICO FINANCEIRO</vt:lpstr>
      <vt:lpstr>Composição BDI</vt:lpstr>
      <vt:lpstr>Crono-Ruas</vt:lpstr>
      <vt:lpstr>Crono-Serviços</vt:lpstr>
      <vt:lpstr>'Composição BDI'!Area_de_impressao</vt:lpstr>
      <vt:lpstr>'CONOGRAMA FÍSICO FINANCEIRO'!Area_de_impressao</vt:lpstr>
      <vt:lpstr>'Crono-Ruas'!Area_de_impressao</vt:lpstr>
      <vt:lpstr>'Crono-Serviços'!Area_de_impressao</vt:lpstr>
      <vt:lpstr>ORÇAMENTO!Area_de_impressao</vt:lpstr>
      <vt:lpstr>'Composição BDI'!Titulos_de_impressao</vt:lpstr>
      <vt:lpstr>'CONOGRAMA FÍSICO FINANCEIRO'!Titulos_de_impressao</vt:lpstr>
      <vt:lpstr>'Crono-Ruas'!Titulos_de_impressao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2024-04-24T16:49:41Z</dcterms:modified>
</cp:coreProperties>
</file>